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00EB166D-40F8-496D-8699-31F2ABCFE3BF}" xr6:coauthVersionLast="41" xr6:coauthVersionMax="41" xr10:uidLastSave="{00000000-0000-0000-0000-000000000000}"/>
  <bookViews>
    <workbookView xWindow="-120" yWindow="-120" windowWidth="20730" windowHeight="11160" tabRatio="806" activeTab="1" xr2:uid="{00000000-000D-0000-FFFF-FFFF00000000}"/>
  </bookViews>
  <sheets>
    <sheet name="Unitati locale active" sheetId="10" r:id="rId1"/>
    <sheet name="Personal regiuni" sheetId="14" r:id="rId2"/>
    <sheet name="Personal - regiuni, judete" sheetId="13" r:id="rId3"/>
  </sheets>
  <calcPr calcId="181029"/>
</workbook>
</file>

<file path=xl/calcChain.xml><?xml version="1.0" encoding="utf-8"?>
<calcChain xmlns="http://schemas.openxmlformats.org/spreadsheetml/2006/main">
  <c r="M264" i="10" l="1"/>
  <c r="M260" i="10"/>
  <c r="M245" i="10"/>
  <c r="M241" i="10"/>
  <c r="M236" i="10"/>
  <c r="M231" i="10"/>
  <c r="M226" i="10"/>
  <c r="M221" i="10"/>
  <c r="M196" i="10"/>
  <c r="M277" i="10" s="1"/>
  <c r="R289" i="10" s="1"/>
  <c r="M216" i="10"/>
  <c r="M191" i="10"/>
  <c r="K280" i="14" l="1"/>
  <c r="K212" i="14"/>
  <c r="I176" i="14"/>
  <c r="J176" i="14"/>
  <c r="K176" i="14"/>
  <c r="K325" i="14" s="1"/>
  <c r="H176" i="14"/>
  <c r="I159" i="14"/>
  <c r="J159" i="14"/>
  <c r="K159" i="14"/>
  <c r="K313" i="14" s="1"/>
  <c r="H159" i="14"/>
  <c r="I142" i="14"/>
  <c r="J142" i="14"/>
  <c r="K142" i="14"/>
  <c r="K291" i="14" s="1"/>
  <c r="H142" i="14"/>
  <c r="I125" i="14"/>
  <c r="J125" i="14"/>
  <c r="K125" i="14"/>
  <c r="K279" i="14" s="1"/>
  <c r="H125" i="14"/>
  <c r="I108" i="14"/>
  <c r="J108" i="14"/>
  <c r="K108" i="14"/>
  <c r="K258" i="14" s="1"/>
  <c r="H108" i="14"/>
  <c r="I91" i="14"/>
  <c r="J91" i="14"/>
  <c r="K91" i="14"/>
  <c r="K245" i="14" s="1"/>
  <c r="H91" i="14"/>
  <c r="I74" i="14"/>
  <c r="J74" i="14"/>
  <c r="K74" i="14"/>
  <c r="K231" i="14" s="1"/>
  <c r="H74" i="14"/>
  <c r="I57" i="14"/>
  <c r="J57" i="14"/>
  <c r="K57" i="14"/>
  <c r="K211" i="14" s="1"/>
  <c r="H57" i="14"/>
  <c r="I40" i="14"/>
  <c r="J40" i="14"/>
  <c r="K40" i="14"/>
  <c r="K189" i="14" s="1"/>
  <c r="H40" i="14"/>
  <c r="K278" i="14" l="1"/>
  <c r="K246" i="14"/>
  <c r="K314" i="14"/>
  <c r="K210" i="14"/>
  <c r="K244" i="14"/>
  <c r="K312" i="14"/>
  <c r="K196" i="14"/>
  <c r="K223" i="14"/>
  <c r="K195" i="14"/>
  <c r="K205" i="14"/>
  <c r="K217" i="14"/>
  <c r="K209" i="14"/>
  <c r="K230" i="14"/>
  <c r="K251" i="14"/>
  <c r="K243" i="14"/>
  <c r="K264" i="14"/>
  <c r="K285" i="14"/>
  <c r="K277" i="14"/>
  <c r="K298" i="14"/>
  <c r="K319" i="14"/>
  <c r="K311" i="14"/>
  <c r="K332" i="14"/>
  <c r="K257" i="14"/>
  <c r="K194" i="14"/>
  <c r="K222" i="14"/>
  <c r="K216" i="14"/>
  <c r="K208" i="14"/>
  <c r="K229" i="14"/>
  <c r="K250" i="14"/>
  <c r="K242" i="14"/>
  <c r="K263" i="14"/>
  <c r="K284" i="14"/>
  <c r="K276" i="14"/>
  <c r="K297" i="14"/>
  <c r="K318" i="14"/>
  <c r="K310" i="14"/>
  <c r="K331" i="14"/>
  <c r="K188" i="14"/>
  <c r="K193" i="14"/>
  <c r="K239" i="14"/>
  <c r="K215" i="14"/>
  <c r="K207" i="14"/>
  <c r="K228" i="14"/>
  <c r="K249" i="14"/>
  <c r="K241" i="14"/>
  <c r="K262" i="14"/>
  <c r="K283" i="14"/>
  <c r="K275" i="14"/>
  <c r="K296" i="14"/>
  <c r="K317" i="14"/>
  <c r="K309" i="14"/>
  <c r="K330" i="14"/>
  <c r="K299" i="14"/>
  <c r="K200" i="14"/>
  <c r="K192" i="14"/>
  <c r="K256" i="14"/>
  <c r="K214" i="14"/>
  <c r="K206" i="14"/>
  <c r="K227" i="14"/>
  <c r="K248" i="14"/>
  <c r="K240" i="14"/>
  <c r="K261" i="14"/>
  <c r="K282" i="14"/>
  <c r="K274" i="14"/>
  <c r="K295" i="14"/>
  <c r="K316" i="14"/>
  <c r="K308" i="14"/>
  <c r="K329" i="14"/>
  <c r="K265" i="14"/>
  <c r="K199" i="14"/>
  <c r="K191" i="14"/>
  <c r="K273" i="14"/>
  <c r="K286" i="14" s="1"/>
  <c r="K213" i="14"/>
  <c r="K234" i="14"/>
  <c r="K226" i="14"/>
  <c r="K247" i="14"/>
  <c r="K268" i="14"/>
  <c r="K260" i="14"/>
  <c r="K281" i="14"/>
  <c r="K302" i="14"/>
  <c r="K294" i="14"/>
  <c r="K315" i="14"/>
  <c r="K336" i="14"/>
  <c r="K328" i="14"/>
  <c r="K190" i="14"/>
  <c r="K233" i="14"/>
  <c r="K225" i="14"/>
  <c r="K267" i="14"/>
  <c r="K259" i="14"/>
  <c r="K301" i="14"/>
  <c r="K293" i="14"/>
  <c r="K335" i="14"/>
  <c r="K327" i="14"/>
  <c r="K198" i="14"/>
  <c r="K290" i="14"/>
  <c r="K197" i="14"/>
  <c r="K307" i="14"/>
  <c r="K232" i="14"/>
  <c r="K224" i="14"/>
  <c r="K266" i="14"/>
  <c r="K300" i="14"/>
  <c r="K292" i="14"/>
  <c r="K334" i="14"/>
  <c r="K326" i="14"/>
  <c r="K324" i="14"/>
  <c r="K333" i="14"/>
  <c r="J325" i="14"/>
  <c r="J326" i="14"/>
  <c r="J327" i="14"/>
  <c r="J328" i="14"/>
  <c r="J329" i="14"/>
  <c r="J330" i="14"/>
  <c r="J331" i="14"/>
  <c r="J332" i="14"/>
  <c r="J333" i="14"/>
  <c r="J334" i="14"/>
  <c r="J335" i="14"/>
  <c r="J336" i="14"/>
  <c r="J324" i="14"/>
  <c r="J308" i="14"/>
  <c r="J309" i="14"/>
  <c r="J310" i="14"/>
  <c r="J311" i="14"/>
  <c r="J312" i="14"/>
  <c r="J313" i="14"/>
  <c r="J314" i="14"/>
  <c r="J315" i="14"/>
  <c r="J316" i="14"/>
  <c r="J317" i="14"/>
  <c r="J318" i="14"/>
  <c r="J319" i="14"/>
  <c r="J307" i="14"/>
  <c r="J291" i="14"/>
  <c r="J292" i="14"/>
  <c r="J293" i="14"/>
  <c r="J294" i="14"/>
  <c r="J295" i="14"/>
  <c r="J296" i="14"/>
  <c r="J297" i="14"/>
  <c r="J298" i="14"/>
  <c r="J299" i="14"/>
  <c r="J300" i="14"/>
  <c r="J301" i="14"/>
  <c r="J302" i="14"/>
  <c r="J290" i="14"/>
  <c r="J274" i="14"/>
  <c r="J275" i="14"/>
  <c r="J276" i="14"/>
  <c r="J277" i="14"/>
  <c r="J278" i="14"/>
  <c r="J279" i="14"/>
  <c r="J280" i="14"/>
  <c r="J281" i="14"/>
  <c r="J282" i="14"/>
  <c r="J283" i="14"/>
  <c r="J284" i="14"/>
  <c r="J285" i="14"/>
  <c r="J273" i="14"/>
  <c r="J257" i="14"/>
  <c r="J258" i="14"/>
  <c r="J259" i="14"/>
  <c r="J260" i="14"/>
  <c r="J261" i="14"/>
  <c r="J262" i="14"/>
  <c r="J263" i="14"/>
  <c r="J264" i="14"/>
  <c r="J265" i="14"/>
  <c r="J266" i="14"/>
  <c r="J267" i="14"/>
  <c r="J268" i="14"/>
  <c r="J256" i="14"/>
  <c r="J240" i="14"/>
  <c r="J241" i="14"/>
  <c r="J242" i="14"/>
  <c r="J243" i="14"/>
  <c r="J244" i="14"/>
  <c r="J245" i="14"/>
  <c r="J246" i="14"/>
  <c r="J247" i="14"/>
  <c r="J248" i="14"/>
  <c r="J249" i="14"/>
  <c r="J250" i="14"/>
  <c r="J251" i="14"/>
  <c r="J239" i="14"/>
  <c r="J223" i="14"/>
  <c r="J224" i="14"/>
  <c r="J225" i="14"/>
  <c r="J226" i="14"/>
  <c r="J227" i="14"/>
  <c r="J228" i="14"/>
  <c r="J229" i="14"/>
  <c r="J230" i="14"/>
  <c r="J231" i="14"/>
  <c r="J232" i="14"/>
  <c r="J233" i="14"/>
  <c r="J234" i="14"/>
  <c r="J222" i="14"/>
  <c r="J206" i="14"/>
  <c r="J207" i="14"/>
  <c r="J208" i="14"/>
  <c r="J209" i="14"/>
  <c r="J210" i="14"/>
  <c r="J211" i="14"/>
  <c r="J212" i="14"/>
  <c r="J213" i="14"/>
  <c r="J214" i="14"/>
  <c r="J215" i="14"/>
  <c r="J216" i="14"/>
  <c r="J217" i="14"/>
  <c r="J205" i="14"/>
  <c r="J189" i="14"/>
  <c r="J190" i="14"/>
  <c r="J191" i="14"/>
  <c r="J192" i="14"/>
  <c r="J193" i="14"/>
  <c r="J194" i="14"/>
  <c r="J195" i="14"/>
  <c r="J196" i="14"/>
  <c r="J197" i="14"/>
  <c r="J198" i="14"/>
  <c r="J199" i="14"/>
  <c r="J200" i="14"/>
  <c r="J188" i="14"/>
  <c r="K320" i="14" l="1"/>
  <c r="K303" i="14"/>
  <c r="K201" i="14"/>
  <c r="J303" i="14"/>
  <c r="K218" i="14"/>
  <c r="K337" i="14"/>
  <c r="K235" i="14"/>
  <c r="K269" i="14"/>
  <c r="K252" i="14"/>
  <c r="J320" i="14"/>
  <c r="J235" i="14"/>
  <c r="J252" i="14"/>
  <c r="J269" i="14"/>
  <c r="J286" i="14"/>
  <c r="J337" i="14"/>
  <c r="J201" i="14"/>
  <c r="J218" i="14"/>
  <c r="I336" i="14"/>
  <c r="H336" i="14"/>
  <c r="G336" i="14"/>
  <c r="F336" i="14"/>
  <c r="E336" i="14"/>
  <c r="D336" i="14"/>
  <c r="C336" i="14"/>
  <c r="I335" i="14"/>
  <c r="H335" i="14"/>
  <c r="G335" i="14"/>
  <c r="F335" i="14"/>
  <c r="E335" i="14"/>
  <c r="D335" i="14"/>
  <c r="C335" i="14"/>
  <c r="I334" i="14"/>
  <c r="H334" i="14"/>
  <c r="G334" i="14"/>
  <c r="F334" i="14"/>
  <c r="E334" i="14"/>
  <c r="D334" i="14"/>
  <c r="C334" i="14"/>
  <c r="I333" i="14"/>
  <c r="H333" i="14"/>
  <c r="G333" i="14"/>
  <c r="F333" i="14"/>
  <c r="E333" i="14"/>
  <c r="D333" i="14"/>
  <c r="C333" i="14"/>
  <c r="I332" i="14"/>
  <c r="H332" i="14"/>
  <c r="G332" i="14"/>
  <c r="F332" i="14"/>
  <c r="E332" i="14"/>
  <c r="D332" i="14"/>
  <c r="C332" i="14"/>
  <c r="I331" i="14"/>
  <c r="H331" i="14"/>
  <c r="G331" i="14"/>
  <c r="F331" i="14"/>
  <c r="E331" i="14"/>
  <c r="D331" i="14"/>
  <c r="C331" i="14"/>
  <c r="I330" i="14"/>
  <c r="H330" i="14"/>
  <c r="G330" i="14"/>
  <c r="F330" i="14"/>
  <c r="E330" i="14"/>
  <c r="D330" i="14"/>
  <c r="C330" i="14"/>
  <c r="I329" i="14"/>
  <c r="H329" i="14"/>
  <c r="G329" i="14"/>
  <c r="F329" i="14"/>
  <c r="E329" i="14"/>
  <c r="D329" i="14"/>
  <c r="C329" i="14"/>
  <c r="I328" i="14"/>
  <c r="H328" i="14"/>
  <c r="G328" i="14"/>
  <c r="F328" i="14"/>
  <c r="E328" i="14"/>
  <c r="D328" i="14"/>
  <c r="C328" i="14"/>
  <c r="I327" i="14"/>
  <c r="H327" i="14"/>
  <c r="G327" i="14"/>
  <c r="F327" i="14"/>
  <c r="E327" i="14"/>
  <c r="D327" i="14"/>
  <c r="C327" i="14"/>
  <c r="I326" i="14"/>
  <c r="H326" i="14"/>
  <c r="G326" i="14"/>
  <c r="F326" i="14"/>
  <c r="E326" i="14"/>
  <c r="D326" i="14"/>
  <c r="C326" i="14"/>
  <c r="I325" i="14"/>
  <c r="H325" i="14"/>
  <c r="G325" i="14"/>
  <c r="F325" i="14"/>
  <c r="E325" i="14"/>
  <c r="D325" i="14"/>
  <c r="C325" i="14"/>
  <c r="I324" i="14"/>
  <c r="H324" i="14"/>
  <c r="G324" i="14"/>
  <c r="F324" i="14"/>
  <c r="E324" i="14"/>
  <c r="D324" i="14"/>
  <c r="C324" i="14"/>
  <c r="G323" i="14"/>
  <c r="F323" i="14"/>
  <c r="E323" i="14"/>
  <c r="D323" i="14"/>
  <c r="C323" i="14"/>
  <c r="G322" i="14"/>
  <c r="F322" i="14"/>
  <c r="E322" i="14"/>
  <c r="D322" i="14"/>
  <c r="C322" i="14"/>
  <c r="G321" i="14"/>
  <c r="F321" i="14"/>
  <c r="E321" i="14"/>
  <c r="D321" i="14"/>
  <c r="C321" i="14"/>
  <c r="I319" i="14"/>
  <c r="H319" i="14"/>
  <c r="G319" i="14"/>
  <c r="F319" i="14"/>
  <c r="E319" i="14"/>
  <c r="D319" i="14"/>
  <c r="C319" i="14"/>
  <c r="I318" i="14"/>
  <c r="H318" i="14"/>
  <c r="G318" i="14"/>
  <c r="F318" i="14"/>
  <c r="E318" i="14"/>
  <c r="D318" i="14"/>
  <c r="C318" i="14"/>
  <c r="I317" i="14"/>
  <c r="H317" i="14"/>
  <c r="G317" i="14"/>
  <c r="F317" i="14"/>
  <c r="E317" i="14"/>
  <c r="D317" i="14"/>
  <c r="C317" i="14"/>
  <c r="I316" i="14"/>
  <c r="H316" i="14"/>
  <c r="G316" i="14"/>
  <c r="F316" i="14"/>
  <c r="E316" i="14"/>
  <c r="D316" i="14"/>
  <c r="C316" i="14"/>
  <c r="I315" i="14"/>
  <c r="H315" i="14"/>
  <c r="G315" i="14"/>
  <c r="F315" i="14"/>
  <c r="E315" i="14"/>
  <c r="D315" i="14"/>
  <c r="C315" i="14"/>
  <c r="I314" i="14"/>
  <c r="H314" i="14"/>
  <c r="G314" i="14"/>
  <c r="F314" i="14"/>
  <c r="E314" i="14"/>
  <c r="D314" i="14"/>
  <c r="C314" i="14"/>
  <c r="I313" i="14"/>
  <c r="H313" i="14"/>
  <c r="G313" i="14"/>
  <c r="F313" i="14"/>
  <c r="E313" i="14"/>
  <c r="D313" i="14"/>
  <c r="C313" i="14"/>
  <c r="I312" i="14"/>
  <c r="H312" i="14"/>
  <c r="G312" i="14"/>
  <c r="F312" i="14"/>
  <c r="E312" i="14"/>
  <c r="D312" i="14"/>
  <c r="C312" i="14"/>
  <c r="I311" i="14"/>
  <c r="H311" i="14"/>
  <c r="G311" i="14"/>
  <c r="F311" i="14"/>
  <c r="E311" i="14"/>
  <c r="D311" i="14"/>
  <c r="C311" i="14"/>
  <c r="I310" i="14"/>
  <c r="H310" i="14"/>
  <c r="G310" i="14"/>
  <c r="F310" i="14"/>
  <c r="E310" i="14"/>
  <c r="D310" i="14"/>
  <c r="C310" i="14"/>
  <c r="I309" i="14"/>
  <c r="H309" i="14"/>
  <c r="G309" i="14"/>
  <c r="F309" i="14"/>
  <c r="E309" i="14"/>
  <c r="D309" i="14"/>
  <c r="C309" i="14"/>
  <c r="I308" i="14"/>
  <c r="H308" i="14"/>
  <c r="G308" i="14"/>
  <c r="F308" i="14"/>
  <c r="E308" i="14"/>
  <c r="D308" i="14"/>
  <c r="C308" i="14"/>
  <c r="I307" i="14"/>
  <c r="H307" i="14"/>
  <c r="G307" i="14"/>
  <c r="F307" i="14"/>
  <c r="E307" i="14"/>
  <c r="D307" i="14"/>
  <c r="C307" i="14"/>
  <c r="G306" i="14"/>
  <c r="F306" i="14"/>
  <c r="E306" i="14"/>
  <c r="D306" i="14"/>
  <c r="C306" i="14"/>
  <c r="G305" i="14"/>
  <c r="F305" i="14"/>
  <c r="E305" i="14"/>
  <c r="D305" i="14"/>
  <c r="C305" i="14"/>
  <c r="G304" i="14"/>
  <c r="F304" i="14"/>
  <c r="E304" i="14"/>
  <c r="D304" i="14"/>
  <c r="C304" i="14"/>
  <c r="I302" i="14"/>
  <c r="H302" i="14"/>
  <c r="G302" i="14"/>
  <c r="F302" i="14"/>
  <c r="E302" i="14"/>
  <c r="D302" i="14"/>
  <c r="C302" i="14"/>
  <c r="I301" i="14"/>
  <c r="H301" i="14"/>
  <c r="G301" i="14"/>
  <c r="F301" i="14"/>
  <c r="E301" i="14"/>
  <c r="D301" i="14"/>
  <c r="C301" i="14"/>
  <c r="I300" i="14"/>
  <c r="H300" i="14"/>
  <c r="G300" i="14"/>
  <c r="F300" i="14"/>
  <c r="E300" i="14"/>
  <c r="D300" i="14"/>
  <c r="C300" i="14"/>
  <c r="I299" i="14"/>
  <c r="H299" i="14"/>
  <c r="G299" i="14"/>
  <c r="F299" i="14"/>
  <c r="E299" i="14"/>
  <c r="D299" i="14"/>
  <c r="C299" i="14"/>
  <c r="I298" i="14"/>
  <c r="H298" i="14"/>
  <c r="G298" i="14"/>
  <c r="F298" i="14"/>
  <c r="E298" i="14"/>
  <c r="D298" i="14"/>
  <c r="C298" i="14"/>
  <c r="I297" i="14"/>
  <c r="H297" i="14"/>
  <c r="G297" i="14"/>
  <c r="F297" i="14"/>
  <c r="E297" i="14"/>
  <c r="D297" i="14"/>
  <c r="C297" i="14"/>
  <c r="I296" i="14"/>
  <c r="H296" i="14"/>
  <c r="G296" i="14"/>
  <c r="F296" i="14"/>
  <c r="E296" i="14"/>
  <c r="D296" i="14"/>
  <c r="C296" i="14"/>
  <c r="I295" i="14"/>
  <c r="H295" i="14"/>
  <c r="G295" i="14"/>
  <c r="F295" i="14"/>
  <c r="E295" i="14"/>
  <c r="D295" i="14"/>
  <c r="C295" i="14"/>
  <c r="I294" i="14"/>
  <c r="H294" i="14"/>
  <c r="G294" i="14"/>
  <c r="F294" i="14"/>
  <c r="E294" i="14"/>
  <c r="D294" i="14"/>
  <c r="C294" i="14"/>
  <c r="I293" i="14"/>
  <c r="H293" i="14"/>
  <c r="G293" i="14"/>
  <c r="F293" i="14"/>
  <c r="E293" i="14"/>
  <c r="D293" i="14"/>
  <c r="C293" i="14"/>
  <c r="I292" i="14"/>
  <c r="H292" i="14"/>
  <c r="G292" i="14"/>
  <c r="F292" i="14"/>
  <c r="E292" i="14"/>
  <c r="D292" i="14"/>
  <c r="C292" i="14"/>
  <c r="I291" i="14"/>
  <c r="H291" i="14"/>
  <c r="G291" i="14"/>
  <c r="F291" i="14"/>
  <c r="E291" i="14"/>
  <c r="D291" i="14"/>
  <c r="C291" i="14"/>
  <c r="I290" i="14"/>
  <c r="H290" i="14"/>
  <c r="G290" i="14"/>
  <c r="F290" i="14"/>
  <c r="E290" i="14"/>
  <c r="D290" i="14"/>
  <c r="C290" i="14"/>
  <c r="G289" i="14"/>
  <c r="F289" i="14"/>
  <c r="E289" i="14"/>
  <c r="D289" i="14"/>
  <c r="C289" i="14"/>
  <c r="G288" i="14"/>
  <c r="F288" i="14"/>
  <c r="E288" i="14"/>
  <c r="D288" i="14"/>
  <c r="C288" i="14"/>
  <c r="G287" i="14"/>
  <c r="F287" i="14"/>
  <c r="E287" i="14"/>
  <c r="D287" i="14"/>
  <c r="C287" i="14"/>
  <c r="I285" i="14"/>
  <c r="H285" i="14"/>
  <c r="G285" i="14"/>
  <c r="F285" i="14"/>
  <c r="E285" i="14"/>
  <c r="D285" i="14"/>
  <c r="C285" i="14"/>
  <c r="I284" i="14"/>
  <c r="H284" i="14"/>
  <c r="G284" i="14"/>
  <c r="F284" i="14"/>
  <c r="E284" i="14"/>
  <c r="D284" i="14"/>
  <c r="C284" i="14"/>
  <c r="I283" i="14"/>
  <c r="H283" i="14"/>
  <c r="G283" i="14"/>
  <c r="F283" i="14"/>
  <c r="E283" i="14"/>
  <c r="D283" i="14"/>
  <c r="C283" i="14"/>
  <c r="I282" i="14"/>
  <c r="H282" i="14"/>
  <c r="G282" i="14"/>
  <c r="F282" i="14"/>
  <c r="E282" i="14"/>
  <c r="D282" i="14"/>
  <c r="C282" i="14"/>
  <c r="I281" i="14"/>
  <c r="H281" i="14"/>
  <c r="G281" i="14"/>
  <c r="F281" i="14"/>
  <c r="E281" i="14"/>
  <c r="D281" i="14"/>
  <c r="C281" i="14"/>
  <c r="I280" i="14"/>
  <c r="H280" i="14"/>
  <c r="G280" i="14"/>
  <c r="F280" i="14"/>
  <c r="E280" i="14"/>
  <c r="D280" i="14"/>
  <c r="C280" i="14"/>
  <c r="I279" i="14"/>
  <c r="H279" i="14"/>
  <c r="G279" i="14"/>
  <c r="F279" i="14"/>
  <c r="E279" i="14"/>
  <c r="D279" i="14"/>
  <c r="C279" i="14"/>
  <c r="I278" i="14"/>
  <c r="H278" i="14"/>
  <c r="G278" i="14"/>
  <c r="F278" i="14"/>
  <c r="E278" i="14"/>
  <c r="D278" i="14"/>
  <c r="C278" i="14"/>
  <c r="I277" i="14"/>
  <c r="H277" i="14"/>
  <c r="G277" i="14"/>
  <c r="F277" i="14"/>
  <c r="E277" i="14"/>
  <c r="D277" i="14"/>
  <c r="C277" i="14"/>
  <c r="I276" i="14"/>
  <c r="H276" i="14"/>
  <c r="G276" i="14"/>
  <c r="F276" i="14"/>
  <c r="E276" i="14"/>
  <c r="D276" i="14"/>
  <c r="C276" i="14"/>
  <c r="I275" i="14"/>
  <c r="H275" i="14"/>
  <c r="G275" i="14"/>
  <c r="F275" i="14"/>
  <c r="E275" i="14"/>
  <c r="D275" i="14"/>
  <c r="C275" i="14"/>
  <c r="I274" i="14"/>
  <c r="H274" i="14"/>
  <c r="G274" i="14"/>
  <c r="F274" i="14"/>
  <c r="E274" i="14"/>
  <c r="D274" i="14"/>
  <c r="C274" i="14"/>
  <c r="I273" i="14"/>
  <c r="H273" i="14"/>
  <c r="G273" i="14"/>
  <c r="F273" i="14"/>
  <c r="E273" i="14"/>
  <c r="D273" i="14"/>
  <c r="C273" i="14"/>
  <c r="G272" i="14"/>
  <c r="F272" i="14"/>
  <c r="E272" i="14"/>
  <c r="D272" i="14"/>
  <c r="C272" i="14"/>
  <c r="G271" i="14"/>
  <c r="F271" i="14"/>
  <c r="E271" i="14"/>
  <c r="D271" i="14"/>
  <c r="C271" i="14"/>
  <c r="G270" i="14"/>
  <c r="F270" i="14"/>
  <c r="E270" i="14"/>
  <c r="D270" i="14"/>
  <c r="C270" i="14"/>
  <c r="I268" i="14"/>
  <c r="H268" i="14"/>
  <c r="G268" i="14"/>
  <c r="F268" i="14"/>
  <c r="E268" i="14"/>
  <c r="D268" i="14"/>
  <c r="C268" i="14"/>
  <c r="I267" i="14"/>
  <c r="H267" i="14"/>
  <c r="G267" i="14"/>
  <c r="F267" i="14"/>
  <c r="E267" i="14"/>
  <c r="D267" i="14"/>
  <c r="C267" i="14"/>
  <c r="I266" i="14"/>
  <c r="H266" i="14"/>
  <c r="G266" i="14"/>
  <c r="F266" i="14"/>
  <c r="E266" i="14"/>
  <c r="D266" i="14"/>
  <c r="C266" i="14"/>
  <c r="I265" i="14"/>
  <c r="H265" i="14"/>
  <c r="G265" i="14"/>
  <c r="F265" i="14"/>
  <c r="E265" i="14"/>
  <c r="D265" i="14"/>
  <c r="C265" i="14"/>
  <c r="I264" i="14"/>
  <c r="H264" i="14"/>
  <c r="G264" i="14"/>
  <c r="F264" i="14"/>
  <c r="E264" i="14"/>
  <c r="D264" i="14"/>
  <c r="C264" i="14"/>
  <c r="I263" i="14"/>
  <c r="H263" i="14"/>
  <c r="G263" i="14"/>
  <c r="F263" i="14"/>
  <c r="E263" i="14"/>
  <c r="D263" i="14"/>
  <c r="C263" i="14"/>
  <c r="I262" i="14"/>
  <c r="H262" i="14"/>
  <c r="G262" i="14"/>
  <c r="F262" i="14"/>
  <c r="E262" i="14"/>
  <c r="D262" i="14"/>
  <c r="C262" i="14"/>
  <c r="I261" i="14"/>
  <c r="H261" i="14"/>
  <c r="G261" i="14"/>
  <c r="F261" i="14"/>
  <c r="E261" i="14"/>
  <c r="D261" i="14"/>
  <c r="C261" i="14"/>
  <c r="I260" i="14"/>
  <c r="H260" i="14"/>
  <c r="G260" i="14"/>
  <c r="F260" i="14"/>
  <c r="E260" i="14"/>
  <c r="D260" i="14"/>
  <c r="C260" i="14"/>
  <c r="I259" i="14"/>
  <c r="H259" i="14"/>
  <c r="G259" i="14"/>
  <c r="F259" i="14"/>
  <c r="E259" i="14"/>
  <c r="D259" i="14"/>
  <c r="C259" i="14"/>
  <c r="I258" i="14"/>
  <c r="H258" i="14"/>
  <c r="G258" i="14"/>
  <c r="F258" i="14"/>
  <c r="E258" i="14"/>
  <c r="D258" i="14"/>
  <c r="C258" i="14"/>
  <c r="I257" i="14"/>
  <c r="H257" i="14"/>
  <c r="G257" i="14"/>
  <c r="F257" i="14"/>
  <c r="E257" i="14"/>
  <c r="D257" i="14"/>
  <c r="C257" i="14"/>
  <c r="I256" i="14"/>
  <c r="H256" i="14"/>
  <c r="G256" i="14"/>
  <c r="F256" i="14"/>
  <c r="E256" i="14"/>
  <c r="D256" i="14"/>
  <c r="C256" i="14"/>
  <c r="G255" i="14"/>
  <c r="F255" i="14"/>
  <c r="E255" i="14"/>
  <c r="D255" i="14"/>
  <c r="C255" i="14"/>
  <c r="G254" i="14"/>
  <c r="F254" i="14"/>
  <c r="E254" i="14"/>
  <c r="D254" i="14"/>
  <c r="C254" i="14"/>
  <c r="G253" i="14"/>
  <c r="F253" i="14"/>
  <c r="E253" i="14"/>
  <c r="D253" i="14"/>
  <c r="C253" i="14"/>
  <c r="I251" i="14"/>
  <c r="H251" i="14"/>
  <c r="G251" i="14"/>
  <c r="F251" i="14"/>
  <c r="E251" i="14"/>
  <c r="D251" i="14"/>
  <c r="C251" i="14"/>
  <c r="I250" i="14"/>
  <c r="H250" i="14"/>
  <c r="G250" i="14"/>
  <c r="F250" i="14"/>
  <c r="E250" i="14"/>
  <c r="D250" i="14"/>
  <c r="C250" i="14"/>
  <c r="I249" i="14"/>
  <c r="H249" i="14"/>
  <c r="G249" i="14"/>
  <c r="F249" i="14"/>
  <c r="E249" i="14"/>
  <c r="D249" i="14"/>
  <c r="C249" i="14"/>
  <c r="I248" i="14"/>
  <c r="H248" i="14"/>
  <c r="G248" i="14"/>
  <c r="F248" i="14"/>
  <c r="E248" i="14"/>
  <c r="D248" i="14"/>
  <c r="C248" i="14"/>
  <c r="I247" i="14"/>
  <c r="H247" i="14"/>
  <c r="G247" i="14"/>
  <c r="F247" i="14"/>
  <c r="E247" i="14"/>
  <c r="D247" i="14"/>
  <c r="C247" i="14"/>
  <c r="I246" i="14"/>
  <c r="H246" i="14"/>
  <c r="G246" i="14"/>
  <c r="F246" i="14"/>
  <c r="E246" i="14"/>
  <c r="D246" i="14"/>
  <c r="C246" i="14"/>
  <c r="I245" i="14"/>
  <c r="H245" i="14"/>
  <c r="G245" i="14"/>
  <c r="F245" i="14"/>
  <c r="E245" i="14"/>
  <c r="D245" i="14"/>
  <c r="C245" i="14"/>
  <c r="I244" i="14"/>
  <c r="H244" i="14"/>
  <c r="G244" i="14"/>
  <c r="F244" i="14"/>
  <c r="E244" i="14"/>
  <c r="D244" i="14"/>
  <c r="C244" i="14"/>
  <c r="I243" i="14"/>
  <c r="H243" i="14"/>
  <c r="G243" i="14"/>
  <c r="F243" i="14"/>
  <c r="E243" i="14"/>
  <c r="D243" i="14"/>
  <c r="C243" i="14"/>
  <c r="I242" i="14"/>
  <c r="H242" i="14"/>
  <c r="G242" i="14"/>
  <c r="F242" i="14"/>
  <c r="E242" i="14"/>
  <c r="D242" i="14"/>
  <c r="C242" i="14"/>
  <c r="I241" i="14"/>
  <c r="H241" i="14"/>
  <c r="G241" i="14"/>
  <c r="F241" i="14"/>
  <c r="E241" i="14"/>
  <c r="D241" i="14"/>
  <c r="C241" i="14"/>
  <c r="I240" i="14"/>
  <c r="H240" i="14"/>
  <c r="G240" i="14"/>
  <c r="F240" i="14"/>
  <c r="E240" i="14"/>
  <c r="D240" i="14"/>
  <c r="C240" i="14"/>
  <c r="I239" i="14"/>
  <c r="H239" i="14"/>
  <c r="G239" i="14"/>
  <c r="F239" i="14"/>
  <c r="E239" i="14"/>
  <c r="D239" i="14"/>
  <c r="C239" i="14"/>
  <c r="G238" i="14"/>
  <c r="F238" i="14"/>
  <c r="E238" i="14"/>
  <c r="D238" i="14"/>
  <c r="C238" i="14"/>
  <c r="G237" i="14"/>
  <c r="F237" i="14"/>
  <c r="E237" i="14"/>
  <c r="D237" i="14"/>
  <c r="C237" i="14"/>
  <c r="G236" i="14"/>
  <c r="F236" i="14"/>
  <c r="E236" i="14"/>
  <c r="D236" i="14"/>
  <c r="C236" i="14"/>
  <c r="I234" i="14"/>
  <c r="H234" i="14"/>
  <c r="G234" i="14"/>
  <c r="F234" i="14"/>
  <c r="E234" i="14"/>
  <c r="D234" i="14"/>
  <c r="C234" i="14"/>
  <c r="I233" i="14"/>
  <c r="H233" i="14"/>
  <c r="G233" i="14"/>
  <c r="F233" i="14"/>
  <c r="E233" i="14"/>
  <c r="D233" i="14"/>
  <c r="C233" i="14"/>
  <c r="I232" i="14"/>
  <c r="H232" i="14"/>
  <c r="G232" i="14"/>
  <c r="F232" i="14"/>
  <c r="E232" i="14"/>
  <c r="D232" i="14"/>
  <c r="C232" i="14"/>
  <c r="I231" i="14"/>
  <c r="H231" i="14"/>
  <c r="G231" i="14"/>
  <c r="F231" i="14"/>
  <c r="E231" i="14"/>
  <c r="D231" i="14"/>
  <c r="C231" i="14"/>
  <c r="I230" i="14"/>
  <c r="H230" i="14"/>
  <c r="G230" i="14"/>
  <c r="F230" i="14"/>
  <c r="E230" i="14"/>
  <c r="D230" i="14"/>
  <c r="C230" i="14"/>
  <c r="I229" i="14"/>
  <c r="H229" i="14"/>
  <c r="G229" i="14"/>
  <c r="F229" i="14"/>
  <c r="E229" i="14"/>
  <c r="D229" i="14"/>
  <c r="C229" i="14"/>
  <c r="I228" i="14"/>
  <c r="H228" i="14"/>
  <c r="G228" i="14"/>
  <c r="F228" i="14"/>
  <c r="E228" i="14"/>
  <c r="D228" i="14"/>
  <c r="C228" i="14"/>
  <c r="I227" i="14"/>
  <c r="H227" i="14"/>
  <c r="G227" i="14"/>
  <c r="F227" i="14"/>
  <c r="E227" i="14"/>
  <c r="D227" i="14"/>
  <c r="C227" i="14"/>
  <c r="I226" i="14"/>
  <c r="H226" i="14"/>
  <c r="G226" i="14"/>
  <c r="F226" i="14"/>
  <c r="E226" i="14"/>
  <c r="D226" i="14"/>
  <c r="C226" i="14"/>
  <c r="I225" i="14"/>
  <c r="H225" i="14"/>
  <c r="G225" i="14"/>
  <c r="F225" i="14"/>
  <c r="E225" i="14"/>
  <c r="D225" i="14"/>
  <c r="C225" i="14"/>
  <c r="I224" i="14"/>
  <c r="H224" i="14"/>
  <c r="G224" i="14"/>
  <c r="F224" i="14"/>
  <c r="E224" i="14"/>
  <c r="D224" i="14"/>
  <c r="C224" i="14"/>
  <c r="I223" i="14"/>
  <c r="H223" i="14"/>
  <c r="G223" i="14"/>
  <c r="F223" i="14"/>
  <c r="E223" i="14"/>
  <c r="D223" i="14"/>
  <c r="C223" i="14"/>
  <c r="I222" i="14"/>
  <c r="H222" i="14"/>
  <c r="G222" i="14"/>
  <c r="F222" i="14"/>
  <c r="E222" i="14"/>
  <c r="D222" i="14"/>
  <c r="C222" i="14"/>
  <c r="G221" i="14"/>
  <c r="F221" i="14"/>
  <c r="E221" i="14"/>
  <c r="D221" i="14"/>
  <c r="C221" i="14"/>
  <c r="G220" i="14"/>
  <c r="F220" i="14"/>
  <c r="E220" i="14"/>
  <c r="D220" i="14"/>
  <c r="C220" i="14"/>
  <c r="G219" i="14"/>
  <c r="F219" i="14"/>
  <c r="E219" i="14"/>
  <c r="D219" i="14"/>
  <c r="C219" i="14"/>
  <c r="I217" i="14"/>
  <c r="H217" i="14"/>
  <c r="G217" i="14"/>
  <c r="F217" i="14"/>
  <c r="E217" i="14"/>
  <c r="D217" i="14"/>
  <c r="C217" i="14"/>
  <c r="I216" i="14"/>
  <c r="H216" i="14"/>
  <c r="G216" i="14"/>
  <c r="F216" i="14"/>
  <c r="E216" i="14"/>
  <c r="D216" i="14"/>
  <c r="C216" i="14"/>
  <c r="I215" i="14"/>
  <c r="H215" i="14"/>
  <c r="G215" i="14"/>
  <c r="F215" i="14"/>
  <c r="E215" i="14"/>
  <c r="D215" i="14"/>
  <c r="C215" i="14"/>
  <c r="I214" i="14"/>
  <c r="H214" i="14"/>
  <c r="G214" i="14"/>
  <c r="F214" i="14"/>
  <c r="E214" i="14"/>
  <c r="D214" i="14"/>
  <c r="C214" i="14"/>
  <c r="I213" i="14"/>
  <c r="H213" i="14"/>
  <c r="G213" i="14"/>
  <c r="F213" i="14"/>
  <c r="E213" i="14"/>
  <c r="D213" i="14"/>
  <c r="C213" i="14"/>
  <c r="I212" i="14"/>
  <c r="H212" i="14"/>
  <c r="G212" i="14"/>
  <c r="F212" i="14"/>
  <c r="E212" i="14"/>
  <c r="D212" i="14"/>
  <c r="C212" i="14"/>
  <c r="I211" i="14"/>
  <c r="H211" i="14"/>
  <c r="G211" i="14"/>
  <c r="F211" i="14"/>
  <c r="E211" i="14"/>
  <c r="D211" i="14"/>
  <c r="C211" i="14"/>
  <c r="I210" i="14"/>
  <c r="H210" i="14"/>
  <c r="G210" i="14"/>
  <c r="F210" i="14"/>
  <c r="E210" i="14"/>
  <c r="D210" i="14"/>
  <c r="C210" i="14"/>
  <c r="I209" i="14"/>
  <c r="H209" i="14"/>
  <c r="G209" i="14"/>
  <c r="F209" i="14"/>
  <c r="E209" i="14"/>
  <c r="D209" i="14"/>
  <c r="C209" i="14"/>
  <c r="I208" i="14"/>
  <c r="H208" i="14"/>
  <c r="G208" i="14"/>
  <c r="F208" i="14"/>
  <c r="E208" i="14"/>
  <c r="D208" i="14"/>
  <c r="C208" i="14"/>
  <c r="I207" i="14"/>
  <c r="H207" i="14"/>
  <c r="G207" i="14"/>
  <c r="F207" i="14"/>
  <c r="E207" i="14"/>
  <c r="D207" i="14"/>
  <c r="C207" i="14"/>
  <c r="I206" i="14"/>
  <c r="H206" i="14"/>
  <c r="G206" i="14"/>
  <c r="F206" i="14"/>
  <c r="E206" i="14"/>
  <c r="D206" i="14"/>
  <c r="C206" i="14"/>
  <c r="I205" i="14"/>
  <c r="H205" i="14"/>
  <c r="G205" i="14"/>
  <c r="F205" i="14"/>
  <c r="E205" i="14"/>
  <c r="D205" i="14"/>
  <c r="C205" i="14"/>
  <c r="G204" i="14"/>
  <c r="F204" i="14"/>
  <c r="E204" i="14"/>
  <c r="D204" i="14"/>
  <c r="C204" i="14"/>
  <c r="G203" i="14"/>
  <c r="F203" i="14"/>
  <c r="E203" i="14"/>
  <c r="D203" i="14"/>
  <c r="C203" i="14"/>
  <c r="G202" i="14"/>
  <c r="F202" i="14"/>
  <c r="E202" i="14"/>
  <c r="D202" i="14"/>
  <c r="C202" i="14"/>
  <c r="I200" i="14"/>
  <c r="H200" i="14"/>
  <c r="G200" i="14"/>
  <c r="F200" i="14"/>
  <c r="E200" i="14"/>
  <c r="D200" i="14"/>
  <c r="C200" i="14"/>
  <c r="I199" i="14"/>
  <c r="H199" i="14"/>
  <c r="G199" i="14"/>
  <c r="F199" i="14"/>
  <c r="E199" i="14"/>
  <c r="D199" i="14"/>
  <c r="C199" i="14"/>
  <c r="I198" i="14"/>
  <c r="H198" i="14"/>
  <c r="G198" i="14"/>
  <c r="F198" i="14"/>
  <c r="E198" i="14"/>
  <c r="D198" i="14"/>
  <c r="C198" i="14"/>
  <c r="I197" i="14"/>
  <c r="H197" i="14"/>
  <c r="G197" i="14"/>
  <c r="F197" i="14"/>
  <c r="E197" i="14"/>
  <c r="D197" i="14"/>
  <c r="C197" i="14"/>
  <c r="I196" i="14"/>
  <c r="H196" i="14"/>
  <c r="G196" i="14"/>
  <c r="F196" i="14"/>
  <c r="E196" i="14"/>
  <c r="D196" i="14"/>
  <c r="C196" i="14"/>
  <c r="I195" i="14"/>
  <c r="H195" i="14"/>
  <c r="G195" i="14"/>
  <c r="F195" i="14"/>
  <c r="E195" i="14"/>
  <c r="D195" i="14"/>
  <c r="C195" i="14"/>
  <c r="I194" i="14"/>
  <c r="H194" i="14"/>
  <c r="G194" i="14"/>
  <c r="F194" i="14"/>
  <c r="E194" i="14"/>
  <c r="D194" i="14"/>
  <c r="C194" i="14"/>
  <c r="I193" i="14"/>
  <c r="H193" i="14"/>
  <c r="G193" i="14"/>
  <c r="F193" i="14"/>
  <c r="E193" i="14"/>
  <c r="D193" i="14"/>
  <c r="C193" i="14"/>
  <c r="I192" i="14"/>
  <c r="H192" i="14"/>
  <c r="G192" i="14"/>
  <c r="F192" i="14"/>
  <c r="E192" i="14"/>
  <c r="D192" i="14"/>
  <c r="C192" i="14"/>
  <c r="I191" i="14"/>
  <c r="H191" i="14"/>
  <c r="G191" i="14"/>
  <c r="F191" i="14"/>
  <c r="E191" i="14"/>
  <c r="D191" i="14"/>
  <c r="C191" i="14"/>
  <c r="I190" i="14"/>
  <c r="H190" i="14"/>
  <c r="G190" i="14"/>
  <c r="F190" i="14"/>
  <c r="E190" i="14"/>
  <c r="D190" i="14"/>
  <c r="C190" i="14"/>
  <c r="I189" i="14"/>
  <c r="H189" i="14"/>
  <c r="G189" i="14"/>
  <c r="F189" i="14"/>
  <c r="E189" i="14"/>
  <c r="D189" i="14"/>
  <c r="C189" i="14"/>
  <c r="I188" i="14"/>
  <c r="H188" i="14"/>
  <c r="G188" i="14"/>
  <c r="F188" i="14"/>
  <c r="E188" i="14"/>
  <c r="D188" i="14"/>
  <c r="C188" i="14"/>
  <c r="G187" i="14"/>
  <c r="F187" i="14"/>
  <c r="E187" i="14"/>
  <c r="D187" i="14"/>
  <c r="C187" i="14"/>
  <c r="G186" i="14"/>
  <c r="F186" i="14"/>
  <c r="E186" i="14"/>
  <c r="D186" i="14"/>
  <c r="C186" i="14"/>
  <c r="G185" i="14"/>
  <c r="F185" i="14"/>
  <c r="E185" i="14"/>
  <c r="D185" i="14"/>
  <c r="C185" i="14"/>
  <c r="G303" i="14" l="1"/>
  <c r="I201" i="14"/>
  <c r="D235" i="14"/>
  <c r="E252" i="14"/>
  <c r="I269" i="14"/>
  <c r="D303" i="14"/>
  <c r="C252" i="14"/>
  <c r="C320" i="14"/>
  <c r="I235" i="14"/>
  <c r="F252" i="14"/>
  <c r="D252" i="14"/>
  <c r="I303" i="14"/>
  <c r="F320" i="14"/>
  <c r="D320" i="14"/>
  <c r="E201" i="14"/>
  <c r="C201" i="14"/>
  <c r="G252" i="14"/>
  <c r="H252" i="14"/>
  <c r="I252" i="14"/>
  <c r="E269" i="14"/>
  <c r="C269" i="14"/>
  <c r="G320" i="14"/>
  <c r="H320" i="14"/>
  <c r="I320" i="14"/>
  <c r="E337" i="14"/>
  <c r="C337" i="14"/>
  <c r="F201" i="14"/>
  <c r="H201" i="14"/>
  <c r="D218" i="14"/>
  <c r="G218" i="14"/>
  <c r="F269" i="14"/>
  <c r="H269" i="14"/>
  <c r="D286" i="14"/>
  <c r="G286" i="14"/>
  <c r="F337" i="14"/>
  <c r="H337" i="14"/>
  <c r="I337" i="14"/>
  <c r="E218" i="14"/>
  <c r="C235" i="14"/>
  <c r="F235" i="14"/>
  <c r="E286" i="14"/>
  <c r="C303" i="14"/>
  <c r="F303" i="14"/>
  <c r="E320" i="14"/>
  <c r="D201" i="14"/>
  <c r="H218" i="14"/>
  <c r="D269" i="14"/>
  <c r="G269" i="14"/>
  <c r="H286" i="14"/>
  <c r="D337" i="14"/>
  <c r="G337" i="14"/>
  <c r="C218" i="14"/>
  <c r="F218" i="14"/>
  <c r="I218" i="14"/>
  <c r="C286" i="14"/>
  <c r="F286" i="14"/>
  <c r="I286" i="14"/>
  <c r="G201" i="14"/>
  <c r="G235" i="14"/>
  <c r="E235" i="14"/>
  <c r="H235" i="14"/>
  <c r="E303" i="14"/>
  <c r="H303" i="14"/>
</calcChain>
</file>

<file path=xl/sharedStrings.xml><?xml version="1.0" encoding="utf-8"?>
<sst xmlns="http://schemas.openxmlformats.org/spreadsheetml/2006/main" count="2195" uniqueCount="144">
  <si>
    <t>CAEN Rev.2 (activitati ale economiei nationale - sectiuni)</t>
  </si>
  <si>
    <t>Macroregiuni, regiuni de dezvoltare si judete</t>
  </si>
  <si>
    <t>Ani</t>
  </si>
  <si>
    <t>Total</t>
  </si>
  <si>
    <t>Regiunea NORD-VEST</t>
  </si>
  <si>
    <t>Regiunea CENTRU</t>
  </si>
  <si>
    <t>Regiunea NORD-EST</t>
  </si>
  <si>
    <t>Regiunea SUD-EST</t>
  </si>
  <si>
    <t>Regiunea SUD-MUNTENIA</t>
  </si>
  <si>
    <t>Regiunea BUCURESTI - ILFOV</t>
  </si>
  <si>
    <t>Regiunea SUD-VEST OLTENIA</t>
  </si>
  <si>
    <t>Regiunea VEST</t>
  </si>
  <si>
    <t>0-9 persoane</t>
  </si>
  <si>
    <t>10-49 persoane</t>
  </si>
  <si>
    <t>50-249 persoane</t>
  </si>
  <si>
    <t>250 persoane si peste</t>
  </si>
  <si>
    <t>A Agricultura, silvicultura si pescuit</t>
  </si>
  <si>
    <t>:</t>
  </si>
  <si>
    <t>B Industria extractiva</t>
  </si>
  <si>
    <t>C Industria prelucratoare</t>
  </si>
  <si>
    <t>D Productia si furnizarea de energie electrica si termica, gaze, apa calda si aer conditionat</t>
  </si>
  <si>
    <t>E Distributia apei; salubritate, gestionarea deseurilor, activitati de decontaminare</t>
  </si>
  <si>
    <t>F Constructii</t>
  </si>
  <si>
    <t>G Comert cu ridicata si cu amanuntul; repararea autovehiculelor si motocicletelor</t>
  </si>
  <si>
    <t>H Transport si depozitare</t>
  </si>
  <si>
    <t>I Hoteluri si restaurante</t>
  </si>
  <si>
    <t>J Informatii si comunicatii</t>
  </si>
  <si>
    <t>K Intermedieri financiare si asigurari</t>
  </si>
  <si>
    <t>L Tranzactii imobiliare</t>
  </si>
  <si>
    <t>M Activitati profesionale, stiintifice si tehnice</t>
  </si>
  <si>
    <t>N Activitati de servicii administrative si activitati de servicii suport</t>
  </si>
  <si>
    <t>P Invatamant</t>
  </si>
  <si>
    <t>Q Sanatate si asistenta sociala</t>
  </si>
  <si>
    <t>R Activitati de spectacole, culturale si recreative</t>
  </si>
  <si>
    <t>S Alte activitati de servicii</t>
  </si>
  <si>
    <t>Regiunea de dezvoltare si judete</t>
  </si>
  <si>
    <t>Unităţi locale active pe activităţi ale economiei naţionale la nivel de sectiune CAEN Rev.2, clase de mărime după numărul de salariaţi</t>
  </si>
  <si>
    <t>Sursa datelor: INS, Baza de date TEMPO Online</t>
  </si>
  <si>
    <t>Unităţi locale active pe activităţi ale economiei naţionale la nivel de sectiune CAEN Rev.2</t>
  </si>
  <si>
    <t>UM: Număr</t>
  </si>
  <si>
    <t>Anexa 2 b</t>
  </si>
  <si>
    <t xml:space="preserve">Personalul din unitatile locale, pe regiuni de dezvoltare </t>
  </si>
  <si>
    <t>Sursa datelor: INS, Baza de date TEMPO ONLINE</t>
  </si>
  <si>
    <t>UM: Numar persoane</t>
  </si>
  <si>
    <t xml:space="preserve">România, Regiuni de dezvoltare </t>
  </si>
  <si>
    <t>ROMÂNIA</t>
  </si>
  <si>
    <t xml:space="preserve">Personalul din unitatile locale, pe activitati ale economiei nationale la nivel de sectiune CAEN Rev.2, regiuni de dezvoltare </t>
  </si>
  <si>
    <t>CAEN Rev.2 (activitati ale economiei nationale)</t>
  </si>
  <si>
    <t>01 Agricultura, vanatoare si servicii anexe</t>
  </si>
  <si>
    <t>02 Silvicultura si exploatare forestiera</t>
  </si>
  <si>
    <t>03 Pescuitul si acvacultura</t>
  </si>
  <si>
    <t>B INDUSTRIA EXTRACTIVA</t>
  </si>
  <si>
    <t>C INDUSTRIA PRELUCRATOARE</t>
  </si>
  <si>
    <t>D PRODUCTIA SI FURNIZAREA DE ENERGIE ELECTRICA SI TERMICA, GAZE, APA CALDA SI AER CONDITIONAT</t>
  </si>
  <si>
    <t>E DISTRIBUTIA APEI; SALUBRITATE, GESTIONAREA DESEURILOR, ACTIVITATI DE DECONTAMINARE</t>
  </si>
  <si>
    <t>F CONSTRUCTII</t>
  </si>
  <si>
    <t>G COMERT CU RIDICATA SI CU AMANUNTUL; REPARAREA AUTOVEHICULELOR SI MOTOCICLETELOR</t>
  </si>
  <si>
    <t>H TRANSPORT SI DEPOZITARE</t>
  </si>
  <si>
    <t>I HOTELURI SI RESTAURANTE</t>
  </si>
  <si>
    <t>J INFORMATII SI COMUNICATII</t>
  </si>
  <si>
    <t>TRANZACTII IMOBILIARE, INCHIRIERI SI ACTIVITATI DE SERVICII PRESTATE IN PRINCIPAL INTREPRINDERILOR (activitati profesionale, stiintifice si tehnice, activitati de servicii administrative si activitati de servicii suport )</t>
  </si>
  <si>
    <t>P INVATAMANT</t>
  </si>
  <si>
    <t>Q SANATATE SI ASISTENTA SOCIALA</t>
  </si>
  <si>
    <t>S ALTE ACTIVITATI DE SERVICII</t>
  </si>
  <si>
    <t>TOTAL</t>
  </si>
  <si>
    <t xml:space="preserve">Ponderile personalului din unitatile locale, pe activitati ale economiei nationale la nivel de sectiune CAEN Rev.2, regiuni de dezvoltare </t>
  </si>
  <si>
    <t>Sursa datelor: Calculat pe baza datelor INS, Baza de date TEMPO ONLINE</t>
  </si>
  <si>
    <t>UM: %</t>
  </si>
  <si>
    <t>România</t>
  </si>
  <si>
    <t>B</t>
  </si>
  <si>
    <t>C</t>
  </si>
  <si>
    <t>D</t>
  </si>
  <si>
    <t>E</t>
  </si>
  <si>
    <t>F</t>
  </si>
  <si>
    <t>G</t>
  </si>
  <si>
    <t>H</t>
  </si>
  <si>
    <t>I</t>
  </si>
  <si>
    <t>J</t>
  </si>
  <si>
    <t xml:space="preserve">TRANZACTII IMOBILIARE, INCHIRIERI SI ACTIVITATI DE SERVICII PRESTATE IN PRINCIPAL INTREPRINDERILOR </t>
  </si>
  <si>
    <t>P</t>
  </si>
  <si>
    <t>Q</t>
  </si>
  <si>
    <t xml:space="preserve">A </t>
  </si>
  <si>
    <t xml:space="preserve">B </t>
  </si>
  <si>
    <t xml:space="preserve">C </t>
  </si>
  <si>
    <t xml:space="preserve">D </t>
  </si>
  <si>
    <t xml:space="preserve">E </t>
  </si>
  <si>
    <t xml:space="preserve">F </t>
  </si>
  <si>
    <t xml:space="preserve">G </t>
  </si>
  <si>
    <t xml:space="preserve">H </t>
  </si>
  <si>
    <t xml:space="preserve">I </t>
  </si>
  <si>
    <t xml:space="preserve">J </t>
  </si>
  <si>
    <t xml:space="preserve">K </t>
  </si>
  <si>
    <t>L</t>
  </si>
  <si>
    <t xml:space="preserve">M </t>
  </si>
  <si>
    <t xml:space="preserve">N </t>
  </si>
  <si>
    <t xml:space="preserve">Q </t>
  </si>
  <si>
    <t xml:space="preserve">R </t>
  </si>
  <si>
    <t xml:space="preserve">S </t>
  </si>
  <si>
    <t>K*TRANZACTII IMOBILIARE, INCHIRIERI SI ACTIVITATI DE SERVICII PRESTATE IN PRINCIPAL INTREPRINDERILOR (activitati profesionale, stiintifice si tehnice, activitati de servicii administrative si activitati de servicii suport )</t>
  </si>
  <si>
    <t xml:space="preserve">K* </t>
  </si>
  <si>
    <t xml:space="preserve">P </t>
  </si>
  <si>
    <t>Legenda:</t>
  </si>
  <si>
    <t>Regiune si judete</t>
  </si>
  <si>
    <t>Clase de marime</t>
  </si>
  <si>
    <t>http://statistici.insse.ro/shop/?page=tempo3&amp;lang=ro&amp;ind=INT101R</t>
  </si>
  <si>
    <t>http://statistici.insse.ro/shop/index.jsp?page=tempo3&amp;lang=ro&amp;ind=INT102D</t>
  </si>
  <si>
    <t>R+S ALTE ACTIVITATI DE SERVICII COLECTIVE, SOCIALE SI PERSONALE</t>
  </si>
  <si>
    <t>K*</t>
  </si>
  <si>
    <t>R+S</t>
  </si>
  <si>
    <t xml:space="preserve">R+S </t>
  </si>
  <si>
    <t>Regiunea SUD MUNTENIA</t>
  </si>
  <si>
    <t>Arges</t>
  </si>
  <si>
    <t>Calarasi</t>
  </si>
  <si>
    <t>Dambovita</t>
  </si>
  <si>
    <t>Giurgiu</t>
  </si>
  <si>
    <t>Ialomita</t>
  </si>
  <si>
    <t>Prahova</t>
  </si>
  <si>
    <t>Teleorman</t>
  </si>
  <si>
    <t>Argeş</t>
  </si>
  <si>
    <t>Călăraşi</t>
  </si>
  <si>
    <t>Dâmboviţa</t>
  </si>
  <si>
    <t>Ialomiţa</t>
  </si>
  <si>
    <t>Personalul din unitatile locale, pe activitati ale economiei nationale la nivel de sectiune CAEN Rev.2, Regiunea Sud Muntenia şi judeţe</t>
  </si>
  <si>
    <t>Agricultura, silvicultura si pescuit</t>
  </si>
  <si>
    <t>Industrie</t>
  </si>
  <si>
    <t>Constructii</t>
  </si>
  <si>
    <t xml:space="preserve">Comert </t>
  </si>
  <si>
    <t>Transport si depozitare</t>
  </si>
  <si>
    <t>Hoteluri si restaurante</t>
  </si>
  <si>
    <t>Informatii si comunicatii</t>
  </si>
  <si>
    <t>Intermedieri financiare si asigurari</t>
  </si>
  <si>
    <t>Tranzactii imobiliare</t>
  </si>
  <si>
    <t>Invatamant</t>
  </si>
  <si>
    <t>Sanatate si asistenta sociala</t>
  </si>
  <si>
    <t xml:space="preserve">Alte activitati </t>
  </si>
  <si>
    <t>SUD-MUNTENIA</t>
  </si>
  <si>
    <t>251 persoane si peste</t>
  </si>
  <si>
    <t>252 persoane si peste</t>
  </si>
  <si>
    <t>253 persoane si peste</t>
  </si>
  <si>
    <t>254 persoane si peste</t>
  </si>
  <si>
    <t>255 persoane si peste</t>
  </si>
  <si>
    <t>256 persoane si peste</t>
  </si>
  <si>
    <t>257 persoane si peste</t>
  </si>
  <si>
    <t>258 persoane si peste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</si>
</sst>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0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0070C0"/>
      <name val="Arial Narrow"/>
      <family val="2"/>
    </font>
    <font>
      <sz val="10"/>
      <color theme="1"/>
      <name val="Calibri"/>
      <family val="2"/>
      <scheme val="minor"/>
    </font>
    <font>
      <sz val="10"/>
      <color theme="0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rgb="FF00000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rgb="FF000000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0" fillId="0" borderId="0" applyNumberFormat="0" applyFill="0" applyBorder="0" applyAlignment="0" applyProtection="0"/>
    <xf numFmtId="0" fontId="11" fillId="0" borderId="59" applyNumberFormat="0" applyFill="0" applyAlignment="0" applyProtection="0"/>
    <xf numFmtId="0" fontId="12" fillId="0" borderId="60" applyNumberFormat="0" applyFill="0" applyAlignment="0" applyProtection="0"/>
    <xf numFmtId="0" fontId="13" fillId="0" borderId="61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62" applyNumberFormat="0" applyAlignment="0" applyProtection="0"/>
    <xf numFmtId="0" fontId="18" fillId="7" borderId="63" applyNumberFormat="0" applyAlignment="0" applyProtection="0"/>
    <xf numFmtId="0" fontId="19" fillId="7" borderId="62" applyNumberFormat="0" applyAlignment="0" applyProtection="0"/>
    <xf numFmtId="0" fontId="20" fillId="0" borderId="64" applyNumberFormat="0" applyFill="0" applyAlignment="0" applyProtection="0"/>
    <xf numFmtId="0" fontId="21" fillId="8" borderId="65" applyNumberFormat="0" applyAlignment="0" applyProtection="0"/>
    <xf numFmtId="0" fontId="22" fillId="0" borderId="0" applyNumberFormat="0" applyFill="0" applyBorder="0" applyAlignment="0" applyProtection="0"/>
    <xf numFmtId="0" fontId="9" fillId="9" borderId="66" applyNumberFormat="0" applyFont="0" applyAlignment="0" applyProtection="0"/>
    <xf numFmtId="0" fontId="23" fillId="0" borderId="0" applyNumberFormat="0" applyFill="0" applyBorder="0" applyAlignment="0" applyProtection="0"/>
    <xf numFmtId="0" fontId="8" fillId="0" borderId="67" applyNumberFormat="0" applyFill="0" applyAlignment="0" applyProtection="0"/>
    <xf numFmtId="0" fontId="24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4" fillId="33" borderId="0" applyNumberFormat="0" applyBorder="0" applyAlignment="0" applyProtection="0"/>
    <xf numFmtId="0" fontId="25" fillId="0" borderId="0" applyNumberFormat="0" applyFill="0" applyBorder="0" applyAlignment="0" applyProtection="0"/>
    <xf numFmtId="9" fontId="9" fillId="0" borderId="0" applyFont="0" applyFill="0" applyBorder="0" applyAlignment="0" applyProtection="0"/>
  </cellStyleXfs>
  <cellXfs count="1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2" fillId="0" borderId="2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right" wrapText="1"/>
    </xf>
    <xf numFmtId="0" fontId="1" fillId="0" borderId="17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1" fillId="0" borderId="21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3" fillId="0" borderId="0" xfId="0" applyFont="1" applyAlignment="1">
      <alignment horizontal="left" vertical="top"/>
    </xf>
    <xf numFmtId="0" fontId="2" fillId="0" borderId="2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wrapText="1"/>
    </xf>
    <xf numFmtId="0" fontId="1" fillId="0" borderId="30" xfId="0" applyFont="1" applyBorder="1" applyAlignment="1">
      <alignment horizontal="right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2" fillId="0" borderId="3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3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right" wrapText="1"/>
    </xf>
    <xf numFmtId="0" fontId="1" fillId="0" borderId="19" xfId="0" applyFont="1" applyBorder="1" applyAlignment="1">
      <alignment horizontal="right" wrapText="1"/>
    </xf>
    <xf numFmtId="0" fontId="1" fillId="0" borderId="47" xfId="0" applyFont="1" applyBorder="1" applyAlignment="1">
      <alignment horizontal="right" wrapText="1"/>
    </xf>
    <xf numFmtId="0" fontId="2" fillId="0" borderId="32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49" fontId="2" fillId="0" borderId="40" xfId="0" applyNumberFormat="1" applyFont="1" applyBorder="1" applyAlignment="1">
      <alignment horizontal="left" vertical="center" wrapText="1"/>
    </xf>
    <xf numFmtId="164" fontId="1" fillId="0" borderId="2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6" xfId="0" applyNumberFormat="1" applyFont="1" applyBorder="1" applyAlignment="1">
      <alignment horizontal="right" wrapText="1"/>
    </xf>
    <xf numFmtId="0" fontId="2" fillId="0" borderId="1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0" fontId="2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50" xfId="0" applyFont="1" applyBorder="1" applyAlignment="1">
      <alignment horizontal="right" wrapText="1"/>
    </xf>
    <xf numFmtId="0" fontId="1" fillId="0" borderId="51" xfId="0" applyFont="1" applyBorder="1" applyAlignment="1">
      <alignment horizontal="right" wrapText="1"/>
    </xf>
    <xf numFmtId="0" fontId="1" fillId="0" borderId="49" xfId="0" applyFont="1" applyBorder="1" applyAlignment="1">
      <alignment horizontal="right" wrapText="1"/>
    </xf>
    <xf numFmtId="0" fontId="1" fillId="0" borderId="22" xfId="0" applyFont="1" applyBorder="1" applyAlignment="1">
      <alignment horizontal="right" wrapText="1"/>
    </xf>
    <xf numFmtId="0" fontId="1" fillId="0" borderId="4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52" xfId="0" applyFont="1" applyBorder="1" applyAlignment="1">
      <alignment horizontal="right" wrapText="1"/>
    </xf>
    <xf numFmtId="0" fontId="1" fillId="0" borderId="18" xfId="0" applyFont="1" applyBorder="1"/>
    <xf numFmtId="0" fontId="1" fillId="0" borderId="11" xfId="0" applyFont="1" applyBorder="1"/>
    <xf numFmtId="0" fontId="2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right" wrapText="1"/>
    </xf>
    <xf numFmtId="49" fontId="2" fillId="0" borderId="23" xfId="0" applyNumberFormat="1" applyFont="1" applyBorder="1" applyAlignment="1">
      <alignment horizontal="left" vertical="center" wrapText="1"/>
    </xf>
    <xf numFmtId="0" fontId="6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4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29" xfId="0" applyFont="1" applyBorder="1" applyAlignment="1">
      <alignment horizontal="left" vertical="center" wrapText="1"/>
    </xf>
    <xf numFmtId="0" fontId="7" fillId="0" borderId="0" xfId="0" applyFont="1"/>
    <xf numFmtId="0" fontId="1" fillId="0" borderId="6" xfId="0" applyFont="1" applyBorder="1" applyAlignment="1">
      <alignment horizontal="right" wrapText="1"/>
    </xf>
    <xf numFmtId="0" fontId="8" fillId="0" borderId="3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1" fillId="0" borderId="50" xfId="0" applyFont="1" applyBorder="1"/>
    <xf numFmtId="0" fontId="1" fillId="0" borderId="51" xfId="0" applyFont="1" applyBorder="1"/>
    <xf numFmtId="0" fontId="1" fillId="0" borderId="49" xfId="0" applyFont="1" applyBorder="1"/>
    <xf numFmtId="0" fontId="1" fillId="0" borderId="22" xfId="0" applyFont="1" applyBorder="1"/>
    <xf numFmtId="0" fontId="1" fillId="0" borderId="4" xfId="0" applyFont="1" applyBorder="1" applyAlignment="1">
      <alignment horizontal="right" wrapText="1"/>
    </xf>
    <xf numFmtId="0" fontId="1" fillId="0" borderId="52" xfId="0" applyFont="1" applyBorder="1"/>
    <xf numFmtId="0" fontId="2" fillId="0" borderId="45" xfId="0" applyFont="1" applyBorder="1" applyAlignment="1">
      <alignment horizontal="center"/>
    </xf>
    <xf numFmtId="0" fontId="2" fillId="0" borderId="58" xfId="0" applyFont="1" applyBorder="1"/>
    <xf numFmtId="0" fontId="2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8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 wrapText="1"/>
    </xf>
    <xf numFmtId="0" fontId="2" fillId="0" borderId="71" xfId="0" applyFont="1" applyBorder="1"/>
    <xf numFmtId="0" fontId="2" fillId="0" borderId="53" xfId="0" applyFont="1" applyBorder="1"/>
    <xf numFmtId="0" fontId="0" fillId="0" borderId="31" xfId="0" applyBorder="1" applyAlignment="1">
      <alignment horizontal="left" vertical="center" wrapText="1"/>
    </xf>
    <xf numFmtId="0" fontId="1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6" fillId="0" borderId="0" xfId="42" applyFont="1"/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/>
    </xf>
    <xf numFmtId="0" fontId="28" fillId="0" borderId="72" xfId="0" applyFont="1" applyBorder="1"/>
    <xf numFmtId="0" fontId="1" fillId="0" borderId="3" xfId="0" applyFont="1" applyBorder="1"/>
    <xf numFmtId="0" fontId="28" fillId="0" borderId="68" xfId="0" applyFont="1" applyBorder="1"/>
    <xf numFmtId="164" fontId="27" fillId="34" borderId="4" xfId="0" applyNumberFormat="1" applyFont="1" applyFill="1" applyBorder="1"/>
    <xf numFmtId="164" fontId="27" fillId="34" borderId="6" xfId="0" applyNumberFormat="1" applyFont="1" applyFill="1" applyBorder="1"/>
    <xf numFmtId="164" fontId="27" fillId="34" borderId="6" xfId="0" applyNumberFormat="1" applyFont="1" applyFill="1" applyBorder="1" applyAlignment="1">
      <alignment horizontal="right" wrapText="1"/>
    </xf>
    <xf numFmtId="164" fontId="27" fillId="34" borderId="9" xfId="0" applyNumberFormat="1" applyFont="1" applyFill="1" applyBorder="1"/>
    <xf numFmtId="164" fontId="1" fillId="34" borderId="22" xfId="0" applyNumberFormat="1" applyFont="1" applyFill="1" applyBorder="1" applyAlignment="1">
      <alignment horizontal="right" wrapText="1"/>
    </xf>
    <xf numFmtId="0" fontId="1" fillId="34" borderId="22" xfId="0" applyFont="1" applyFill="1" applyBorder="1"/>
    <xf numFmtId="0" fontId="1" fillId="34" borderId="51" xfId="0" applyFont="1" applyFill="1" applyBorder="1" applyAlignment="1">
      <alignment horizontal="right" wrapText="1"/>
    </xf>
    <xf numFmtId="0" fontId="1" fillId="34" borderId="51" xfId="0" applyFont="1" applyFill="1" applyBorder="1"/>
    <xf numFmtId="164" fontId="1" fillId="34" borderId="51" xfId="0" applyNumberFormat="1" applyFont="1" applyFill="1" applyBorder="1" applyAlignment="1">
      <alignment horizontal="right" wrapText="1"/>
    </xf>
    <xf numFmtId="164" fontId="1" fillId="34" borderId="49" xfId="0" applyNumberFormat="1" applyFont="1" applyFill="1" applyBorder="1" applyAlignment="1">
      <alignment horizontal="right" wrapText="1"/>
    </xf>
    <xf numFmtId="0" fontId="1" fillId="34" borderId="50" xfId="0" applyFont="1" applyFill="1" applyBorder="1"/>
    <xf numFmtId="0" fontId="1" fillId="34" borderId="71" xfId="0" applyFont="1" applyFill="1" applyBorder="1"/>
    <xf numFmtId="0" fontId="1" fillId="34" borderId="22" xfId="0" applyFont="1" applyFill="1" applyBorder="1" applyAlignment="1">
      <alignment horizontal="right" wrapText="1"/>
    </xf>
    <xf numFmtId="0" fontId="2" fillId="0" borderId="16" xfId="0" applyFont="1" applyBorder="1" applyAlignment="1">
      <alignment horizontal="left" vertical="center" wrapText="1"/>
    </xf>
    <xf numFmtId="0" fontId="24" fillId="0" borderId="0" xfId="0" applyFont="1" applyAlignment="1">
      <alignment horizontal="right" wrapText="1"/>
    </xf>
    <xf numFmtId="0" fontId="4" fillId="0" borderId="0" xfId="0" applyFont="1" applyAlignment="1">
      <alignment vertical="top"/>
    </xf>
    <xf numFmtId="0" fontId="5" fillId="0" borderId="29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73" xfId="0" applyFont="1" applyBorder="1" applyAlignment="1">
      <alignment horizontal="right" wrapText="1"/>
    </xf>
    <xf numFmtId="0" fontId="2" fillId="0" borderId="54" xfId="0" applyFont="1" applyBorder="1"/>
    <xf numFmtId="0" fontId="2" fillId="0" borderId="45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164" fontId="1" fillId="0" borderId="0" xfId="43" applyNumberFormat="1" applyFont="1"/>
    <xf numFmtId="164" fontId="1" fillId="0" borderId="0" xfId="0" applyNumberFormat="1" applyFont="1"/>
    <xf numFmtId="0" fontId="29" fillId="35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64" fontId="0" fillId="0" borderId="0" xfId="43" applyNumberFormat="1" applyFont="1"/>
    <xf numFmtId="0" fontId="2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1" fillId="0" borderId="3" xfId="0" applyFont="1" applyBorder="1"/>
    <xf numFmtId="0" fontId="1" fillId="0" borderId="4" xfId="0" applyFont="1" applyBorder="1"/>
    <xf numFmtId="0" fontId="1" fillId="0" borderId="30" xfId="0" applyFont="1" applyBorder="1" applyAlignment="1">
      <alignment vertical="top" wrapText="1"/>
    </xf>
    <xf numFmtId="0" fontId="2" fillId="0" borderId="28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5" fillId="0" borderId="2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/>
    <xf numFmtId="0" fontId="0" fillId="0" borderId="45" xfId="0" applyBorder="1"/>
    <xf numFmtId="0" fontId="2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2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/>
    <xf numFmtId="0" fontId="2" fillId="0" borderId="2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un" xfId="6" builtinId="26" customBuiltin="1"/>
    <cellStyle name="Calcul" xfId="11" builtinId="22" customBuiltin="1"/>
    <cellStyle name="Celulă legată" xfId="12" builtinId="24" customBuiltin="1"/>
    <cellStyle name="Eronat" xfId="7" builtinId="27" customBuiltin="1"/>
    <cellStyle name="Hyperlink" xfId="42" builtinId="8"/>
    <cellStyle name="Ieșire" xfId="10" builtinId="21" customBuiltin="1"/>
    <cellStyle name="Intrare" xfId="9" builtinId="20" customBuiltin="1"/>
    <cellStyle name="Neutru" xfId="8" builtinId="28" customBuiltin="1"/>
    <cellStyle name="Normal" xfId="0" builtinId="0"/>
    <cellStyle name="Notă" xfId="15" builtinId="10" customBuiltin="1"/>
    <cellStyle name="Procent" xfId="43" builtinId="5"/>
    <cellStyle name="Text avertisment" xfId="14" builtinId="11" customBuiltin="1"/>
    <cellStyle name="Text explicativ" xfId="16" builtinId="53" customBuiltin="1"/>
    <cellStyle name="Titlu" xfId="1" builtinId="15" customBuiltin="1"/>
    <cellStyle name="Titlu 1" xfId="2" builtinId="16" customBuiltin="1"/>
    <cellStyle name="Titlu 2" xfId="3" builtinId="17" customBuiltin="1"/>
    <cellStyle name="Titlu 3" xfId="4" builtinId="18" customBuiltin="1"/>
    <cellStyle name="Titlu 4" xfId="5" builtinId="19" customBuiltin="1"/>
    <cellStyle name="Total" xfId="17" builtinId="25" customBuiltin="1"/>
    <cellStyle name="Verificare celulă" xfId="13" builtinId="23" customBuiltin="1"/>
  </cellStyles>
  <dxfs count="0"/>
  <tableStyles count="0" defaultTableStyle="TableStyleMedium2" defaultPivotStyle="PivotStyleMedium9"/>
  <colors>
    <mruColors>
      <color rgb="FFFFFFCC"/>
      <color rgb="FF66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  <a:cs typeface="Times New Roman" panose="02020603050405020304" pitchFamily="18" charset="0"/>
              </a:defRPr>
            </a:pPr>
            <a:r>
              <a:rPr lang="ro-RO" sz="1200">
                <a:latin typeface="Arial Narrow" panose="020B0606020202030204" pitchFamily="34" charset="0"/>
                <a:cs typeface="Times New Roman" panose="02020603050405020304" pitchFamily="18" charset="0"/>
              </a:rPr>
              <a:t>Evoluţia numărului de</a:t>
            </a:r>
            <a:r>
              <a:rPr lang="ro-RO" sz="1200" baseline="0">
                <a:latin typeface="Arial Narrow" panose="020B0606020202030204" pitchFamily="34" charset="0"/>
                <a:cs typeface="Times New Roman" panose="02020603050405020304" pitchFamily="18" charset="0"/>
              </a:rPr>
              <a:t> </a:t>
            </a:r>
            <a:r>
              <a:rPr lang="en-US" sz="1200" baseline="0">
                <a:latin typeface="Arial Narrow" panose="020B0606020202030204" pitchFamily="34" charset="0"/>
                <a:cs typeface="Times New Roman" panose="02020603050405020304" pitchFamily="18" charset="0"/>
              </a:rPr>
              <a:t>unit</a:t>
            </a:r>
            <a:r>
              <a:rPr lang="ro-RO" sz="1200" baseline="0">
                <a:latin typeface="Arial Narrow" panose="020B0606020202030204" pitchFamily="34" charset="0"/>
                <a:cs typeface="Times New Roman" panose="02020603050405020304" pitchFamily="18" charset="0"/>
              </a:rPr>
              <a:t>ăţi locale active </a:t>
            </a:r>
          </a:p>
          <a:p>
            <a:pPr>
              <a:defRPr sz="1200">
                <a:latin typeface="Arial Narrow" panose="020B0606020202030204" pitchFamily="34" charset="0"/>
                <a:cs typeface="Times New Roman" panose="02020603050405020304" pitchFamily="18" charset="0"/>
              </a:defRPr>
            </a:pPr>
            <a:r>
              <a:rPr lang="ro-RO" sz="1200" baseline="0">
                <a:latin typeface="Arial Narrow" panose="020B0606020202030204" pitchFamily="34" charset="0"/>
                <a:cs typeface="Times New Roman" panose="02020603050405020304" pitchFamily="18" charset="0"/>
              </a:rPr>
              <a:t>Regiunea </a:t>
            </a:r>
            <a:r>
              <a:rPr lang="en-US" sz="1200" baseline="0">
                <a:latin typeface="Arial Narrow" panose="020B0606020202030204" pitchFamily="34" charset="0"/>
                <a:cs typeface="Times New Roman" panose="02020603050405020304" pitchFamily="18" charset="0"/>
              </a:rPr>
              <a:t>Sud Muntenia</a:t>
            </a:r>
            <a:endParaRPr lang="vi-VN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'Unitati locale active'!$D$7:$L$7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'Unitati locale active'!$D$26:$L$26</c:f>
              <c:numCache>
                <c:formatCode>General</c:formatCode>
                <c:ptCount val="9"/>
                <c:pt idx="0">
                  <c:v>61107</c:v>
                </c:pt>
                <c:pt idx="1">
                  <c:v>60108</c:v>
                </c:pt>
                <c:pt idx="2">
                  <c:v>55487</c:v>
                </c:pt>
                <c:pt idx="3">
                  <c:v>51442</c:v>
                </c:pt>
                <c:pt idx="4">
                  <c:v>53553</c:v>
                </c:pt>
                <c:pt idx="5">
                  <c:v>54822</c:v>
                </c:pt>
                <c:pt idx="6">
                  <c:v>56758</c:v>
                </c:pt>
                <c:pt idx="7">
                  <c:v>57642</c:v>
                </c:pt>
                <c:pt idx="8">
                  <c:v>59136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7-42B6-AB0B-A9EC79366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9191552"/>
        <c:axId val="109916160"/>
      </c:barChart>
      <c:catAx>
        <c:axId val="19919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9916160"/>
        <c:crosses val="autoZero"/>
        <c:auto val="1"/>
        <c:lblAlgn val="ctr"/>
        <c:lblOffset val="100"/>
        <c:noMultiLvlLbl val="0"/>
      </c:catAx>
      <c:valAx>
        <c:axId val="1099161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99191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unităţi locale active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 </a:t>
            </a:r>
            <a:r>
              <a:rPr lang="en-US" sz="1200" baseline="0">
                <a:latin typeface="Arial Narrow" panose="020B0606020202030204" pitchFamily="34" charset="0"/>
              </a:rPr>
              <a:t>Sud Muntenia</a:t>
            </a:r>
            <a:endParaRPr lang="vi-VN" sz="1200"/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active'!$D$8:$D$25</c:f>
              <c:numCache>
                <c:formatCode>General</c:formatCode>
                <c:ptCount val="18"/>
                <c:pt idx="0">
                  <c:v>2432</c:v>
                </c:pt>
                <c:pt idx="1">
                  <c:v>186</c:v>
                </c:pt>
                <c:pt idx="2">
                  <c:v>6444</c:v>
                </c:pt>
                <c:pt idx="3">
                  <c:v>69</c:v>
                </c:pt>
                <c:pt idx="4">
                  <c:v>418</c:v>
                </c:pt>
                <c:pt idx="5">
                  <c:v>6686</c:v>
                </c:pt>
                <c:pt idx="6">
                  <c:v>27228</c:v>
                </c:pt>
                <c:pt idx="7">
                  <c:v>4056</c:v>
                </c:pt>
                <c:pt idx="8">
                  <c:v>2288</c:v>
                </c:pt>
                <c:pt idx="9">
                  <c:v>1481</c:v>
                </c:pt>
                <c:pt idx="10">
                  <c:v>543</c:v>
                </c:pt>
                <c:pt idx="11">
                  <c:v>989</c:v>
                </c:pt>
                <c:pt idx="12">
                  <c:v>4227</c:v>
                </c:pt>
                <c:pt idx="13">
                  <c:v>1608</c:v>
                </c:pt>
                <c:pt idx="14">
                  <c:v>291</c:v>
                </c:pt>
                <c:pt idx="15">
                  <c:v>746</c:v>
                </c:pt>
                <c:pt idx="16">
                  <c:v>376</c:v>
                </c:pt>
                <c:pt idx="17">
                  <c:v>1039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14-4DC7-9EAF-C53DB6D6DB50}"/>
            </c:ext>
          </c:extLst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active'!$E$8:$E$25</c:f>
              <c:numCache>
                <c:formatCode>General</c:formatCode>
                <c:ptCount val="18"/>
                <c:pt idx="0">
                  <c:v>2658</c:v>
                </c:pt>
                <c:pt idx="1">
                  <c:v>201</c:v>
                </c:pt>
                <c:pt idx="2">
                  <c:v>6164</c:v>
                </c:pt>
                <c:pt idx="3">
                  <c:v>93</c:v>
                </c:pt>
                <c:pt idx="4">
                  <c:v>450</c:v>
                </c:pt>
                <c:pt idx="5">
                  <c:v>6952</c:v>
                </c:pt>
                <c:pt idx="6">
                  <c:v>25369</c:v>
                </c:pt>
                <c:pt idx="7">
                  <c:v>4189</c:v>
                </c:pt>
                <c:pt idx="8">
                  <c:v>2523</c:v>
                </c:pt>
                <c:pt idx="9">
                  <c:v>1440</c:v>
                </c:pt>
                <c:pt idx="10">
                  <c:v>645</c:v>
                </c:pt>
                <c:pt idx="11">
                  <c:v>951</c:v>
                </c:pt>
                <c:pt idx="12">
                  <c:v>4418</c:v>
                </c:pt>
                <c:pt idx="13">
                  <c:v>1527</c:v>
                </c:pt>
                <c:pt idx="14">
                  <c:v>315</c:v>
                </c:pt>
                <c:pt idx="15">
                  <c:v>775</c:v>
                </c:pt>
                <c:pt idx="16">
                  <c:v>390</c:v>
                </c:pt>
                <c:pt idx="17">
                  <c:v>1048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14-4DC7-9EAF-C53DB6D6DB50}"/>
            </c:ext>
          </c:extLst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active'!$F$8:$F$25</c:f>
              <c:numCache>
                <c:formatCode>General</c:formatCode>
                <c:ptCount val="18"/>
                <c:pt idx="0">
                  <c:v>2798</c:v>
                </c:pt>
                <c:pt idx="1">
                  <c:v>186</c:v>
                </c:pt>
                <c:pt idx="2">
                  <c:v>5526</c:v>
                </c:pt>
                <c:pt idx="3">
                  <c:v>90</c:v>
                </c:pt>
                <c:pt idx="4">
                  <c:v>481</c:v>
                </c:pt>
                <c:pt idx="5">
                  <c:v>5749</c:v>
                </c:pt>
                <c:pt idx="6">
                  <c:v>23522</c:v>
                </c:pt>
                <c:pt idx="7">
                  <c:v>4070</c:v>
                </c:pt>
                <c:pt idx="8">
                  <c:v>2291</c:v>
                </c:pt>
                <c:pt idx="9">
                  <c:v>1308</c:v>
                </c:pt>
                <c:pt idx="10">
                  <c:v>656</c:v>
                </c:pt>
                <c:pt idx="11">
                  <c:v>878</c:v>
                </c:pt>
                <c:pt idx="12">
                  <c:v>4055</c:v>
                </c:pt>
                <c:pt idx="13">
                  <c:v>1452</c:v>
                </c:pt>
                <c:pt idx="14">
                  <c:v>289</c:v>
                </c:pt>
                <c:pt idx="15">
                  <c:v>780</c:v>
                </c:pt>
                <c:pt idx="16">
                  <c:v>377</c:v>
                </c:pt>
                <c:pt idx="17">
                  <c:v>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14-4DC7-9EAF-C53DB6D6DB50}"/>
            </c:ext>
          </c:extLst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active'!$G$8:$G$25</c:f>
              <c:numCache>
                <c:formatCode>General</c:formatCode>
                <c:ptCount val="18"/>
                <c:pt idx="0">
                  <c:v>2806</c:v>
                </c:pt>
                <c:pt idx="1">
                  <c:v>187</c:v>
                </c:pt>
                <c:pt idx="2">
                  <c:v>5068</c:v>
                </c:pt>
                <c:pt idx="3">
                  <c:v>83</c:v>
                </c:pt>
                <c:pt idx="4">
                  <c:v>502</c:v>
                </c:pt>
                <c:pt idx="5">
                  <c:v>5026</c:v>
                </c:pt>
                <c:pt idx="6">
                  <c:v>21453</c:v>
                </c:pt>
                <c:pt idx="7">
                  <c:v>4079</c:v>
                </c:pt>
                <c:pt idx="8">
                  <c:v>2065</c:v>
                </c:pt>
                <c:pt idx="9">
                  <c:v>1196</c:v>
                </c:pt>
                <c:pt idx="10">
                  <c:v>651</c:v>
                </c:pt>
                <c:pt idx="11">
                  <c:v>841</c:v>
                </c:pt>
                <c:pt idx="12">
                  <c:v>3787</c:v>
                </c:pt>
                <c:pt idx="13">
                  <c:v>1366</c:v>
                </c:pt>
                <c:pt idx="14">
                  <c:v>273</c:v>
                </c:pt>
                <c:pt idx="15">
                  <c:v>791</c:v>
                </c:pt>
                <c:pt idx="16">
                  <c:v>362</c:v>
                </c:pt>
                <c:pt idx="17">
                  <c:v>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14-4DC7-9EAF-C53DB6D6DB50}"/>
            </c:ext>
          </c:extLst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active'!$H$8:$H$25</c:f>
              <c:numCache>
                <c:formatCode>General</c:formatCode>
                <c:ptCount val="18"/>
                <c:pt idx="0">
                  <c:v>2934</c:v>
                </c:pt>
                <c:pt idx="1">
                  <c:v>173</c:v>
                </c:pt>
                <c:pt idx="2">
                  <c:v>5119</c:v>
                </c:pt>
                <c:pt idx="3">
                  <c:v>100</c:v>
                </c:pt>
                <c:pt idx="4">
                  <c:v>580</c:v>
                </c:pt>
                <c:pt idx="5">
                  <c:v>5113</c:v>
                </c:pt>
                <c:pt idx="6">
                  <c:v>21872</c:v>
                </c:pt>
                <c:pt idx="7">
                  <c:v>4476</c:v>
                </c:pt>
                <c:pt idx="8">
                  <c:v>2238</c:v>
                </c:pt>
                <c:pt idx="9">
                  <c:v>1324</c:v>
                </c:pt>
                <c:pt idx="10">
                  <c:v>678</c:v>
                </c:pt>
                <c:pt idx="11">
                  <c:v>858</c:v>
                </c:pt>
                <c:pt idx="12">
                  <c:v>4028</c:v>
                </c:pt>
                <c:pt idx="13">
                  <c:v>1515</c:v>
                </c:pt>
                <c:pt idx="14">
                  <c:v>308</c:v>
                </c:pt>
                <c:pt idx="15">
                  <c:v>840</c:v>
                </c:pt>
                <c:pt idx="16">
                  <c:v>438</c:v>
                </c:pt>
                <c:pt idx="17">
                  <c:v>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14-4DC7-9EAF-C53DB6D6DB50}"/>
            </c:ext>
          </c:extLst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active'!$I$8:$I$25</c:f>
              <c:numCache>
                <c:formatCode>General</c:formatCode>
                <c:ptCount val="18"/>
                <c:pt idx="0">
                  <c:v>3040</c:v>
                </c:pt>
                <c:pt idx="1">
                  <c:v>173</c:v>
                </c:pt>
                <c:pt idx="2">
                  <c:v>5212</c:v>
                </c:pt>
                <c:pt idx="3">
                  <c:v>137</c:v>
                </c:pt>
                <c:pt idx="4">
                  <c:v>606</c:v>
                </c:pt>
                <c:pt idx="5">
                  <c:v>5110</c:v>
                </c:pt>
                <c:pt idx="6">
                  <c:v>22034</c:v>
                </c:pt>
                <c:pt idx="7">
                  <c:v>4842</c:v>
                </c:pt>
                <c:pt idx="8">
                  <c:v>2285</c:v>
                </c:pt>
                <c:pt idx="9">
                  <c:v>1309</c:v>
                </c:pt>
                <c:pt idx="10">
                  <c:v>708</c:v>
                </c:pt>
                <c:pt idx="11">
                  <c:v>872</c:v>
                </c:pt>
                <c:pt idx="12">
                  <c:v>4157</c:v>
                </c:pt>
                <c:pt idx="13">
                  <c:v>1596</c:v>
                </c:pt>
                <c:pt idx="14">
                  <c:v>331</c:v>
                </c:pt>
                <c:pt idx="15">
                  <c:v>895</c:v>
                </c:pt>
                <c:pt idx="16">
                  <c:v>494</c:v>
                </c:pt>
                <c:pt idx="17">
                  <c:v>1021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14-4DC7-9EAF-C53DB6D6DB50}"/>
            </c:ext>
          </c:extLst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active'!$J$8:$J$25</c:f>
              <c:numCache>
                <c:formatCode>General</c:formatCode>
                <c:ptCount val="18"/>
                <c:pt idx="0">
                  <c:v>3131</c:v>
                </c:pt>
                <c:pt idx="1">
                  <c:v>176</c:v>
                </c:pt>
                <c:pt idx="2">
                  <c:v>5340</c:v>
                </c:pt>
                <c:pt idx="3">
                  <c:v>157</c:v>
                </c:pt>
                <c:pt idx="4">
                  <c:v>647</c:v>
                </c:pt>
                <c:pt idx="5">
                  <c:v>5371</c:v>
                </c:pt>
                <c:pt idx="6">
                  <c:v>22301</c:v>
                </c:pt>
                <c:pt idx="7">
                  <c:v>5298</c:v>
                </c:pt>
                <c:pt idx="8">
                  <c:v>2338</c:v>
                </c:pt>
                <c:pt idx="9">
                  <c:v>1425</c:v>
                </c:pt>
                <c:pt idx="10">
                  <c:v>743</c:v>
                </c:pt>
                <c:pt idx="11">
                  <c:v>901</c:v>
                </c:pt>
                <c:pt idx="12">
                  <c:v>4349</c:v>
                </c:pt>
                <c:pt idx="13">
                  <c:v>1676</c:v>
                </c:pt>
                <c:pt idx="14">
                  <c:v>346</c:v>
                </c:pt>
                <c:pt idx="15">
                  <c:v>929</c:v>
                </c:pt>
                <c:pt idx="16">
                  <c:v>515</c:v>
                </c:pt>
                <c:pt idx="17">
                  <c:v>1115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14-4DC7-9EAF-C53DB6D6DB50}"/>
            </c:ext>
          </c:extLst>
        </c:ser>
        <c:ser>
          <c:idx val="7"/>
          <c:order val="7"/>
          <c:tx>
            <c:strRef>
              <c:f>'Unitati locale active'!$K$7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active'!$K$8:$K$25</c:f>
              <c:numCache>
                <c:formatCode>General</c:formatCode>
                <c:ptCount val="18"/>
                <c:pt idx="0">
                  <c:v>3259</c:v>
                </c:pt>
                <c:pt idx="1">
                  <c:v>178</c:v>
                </c:pt>
                <c:pt idx="2">
                  <c:v>5509</c:v>
                </c:pt>
                <c:pt idx="3">
                  <c:v>146</c:v>
                </c:pt>
                <c:pt idx="4">
                  <c:v>643</c:v>
                </c:pt>
                <c:pt idx="5">
                  <c:v>5447</c:v>
                </c:pt>
                <c:pt idx="6">
                  <c:v>21879</c:v>
                </c:pt>
                <c:pt idx="7">
                  <c:v>5656</c:v>
                </c:pt>
                <c:pt idx="8">
                  <c:v>2338</c:v>
                </c:pt>
                <c:pt idx="9">
                  <c:v>1479</c:v>
                </c:pt>
                <c:pt idx="10">
                  <c:v>755</c:v>
                </c:pt>
                <c:pt idx="11">
                  <c:v>956</c:v>
                </c:pt>
                <c:pt idx="12">
                  <c:v>4512</c:v>
                </c:pt>
                <c:pt idx="13">
                  <c:v>1685</c:v>
                </c:pt>
                <c:pt idx="14">
                  <c:v>391</c:v>
                </c:pt>
                <c:pt idx="15">
                  <c:v>1009</c:v>
                </c:pt>
                <c:pt idx="16">
                  <c:v>616</c:v>
                </c:pt>
                <c:pt idx="17">
                  <c:v>1184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114-4DC7-9EAF-C53DB6D6DB50}"/>
            </c:ext>
          </c:extLst>
        </c:ser>
        <c:ser>
          <c:idx val="8"/>
          <c:order val="8"/>
          <c:tx>
            <c:strRef>
              <c:f>'Unitati locale active'!$L$7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active'!$L$8:$L$25</c:f>
              <c:numCache>
                <c:formatCode>General</c:formatCode>
                <c:ptCount val="18"/>
                <c:pt idx="0">
                  <c:v>3366</c:v>
                </c:pt>
                <c:pt idx="1">
                  <c:v>179</c:v>
                </c:pt>
                <c:pt idx="2">
                  <c:v>5536</c:v>
                </c:pt>
                <c:pt idx="3">
                  <c:v>137</c:v>
                </c:pt>
                <c:pt idx="4">
                  <c:v>656</c:v>
                </c:pt>
                <c:pt idx="5">
                  <c:v>5575</c:v>
                </c:pt>
                <c:pt idx="6">
                  <c:v>21728</c:v>
                </c:pt>
                <c:pt idx="7">
                  <c:v>6022</c:v>
                </c:pt>
                <c:pt idx="8">
                  <c:v>2389</c:v>
                </c:pt>
                <c:pt idx="9">
                  <c:v>1561</c:v>
                </c:pt>
                <c:pt idx="10">
                  <c:v>852</c:v>
                </c:pt>
                <c:pt idx="11">
                  <c:v>1012</c:v>
                </c:pt>
                <c:pt idx="12">
                  <c:v>4736</c:v>
                </c:pt>
                <c:pt idx="13">
                  <c:v>1763</c:v>
                </c:pt>
                <c:pt idx="14">
                  <c:v>437</c:v>
                </c:pt>
                <c:pt idx="15">
                  <c:v>1194</c:v>
                </c:pt>
                <c:pt idx="16">
                  <c:v>713</c:v>
                </c:pt>
                <c:pt idx="17">
                  <c:v>1280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14-4DC7-9EAF-C53DB6D6D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958656"/>
        <c:axId val="109960192"/>
      </c:barChart>
      <c:catAx>
        <c:axId val="10995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ro-RO"/>
          </a:p>
        </c:txPr>
        <c:crossAx val="109960192"/>
        <c:crosses val="autoZero"/>
        <c:auto val="1"/>
        <c:lblAlgn val="ctr"/>
        <c:lblOffset val="100"/>
        <c:noMultiLvlLbl val="0"/>
      </c:catAx>
      <c:valAx>
        <c:axId val="109960192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0995865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Argeş</c:v>
                  </c:pt>
                </c:lvl>
              </c:multiLvlStrCache>
            </c:multiLvlStrRef>
          </c:cat>
          <c:val>
            <c:numRef>
              <c:f>'Unitati locale active'!$D$27:$D$44</c:f>
              <c:numCache>
                <c:formatCode>General</c:formatCode>
                <c:ptCount val="18"/>
                <c:pt idx="0">
                  <c:v>411</c:v>
                </c:pt>
                <c:pt idx="1">
                  <c:v>36</c:v>
                </c:pt>
                <c:pt idx="2">
                  <c:v>1843</c:v>
                </c:pt>
                <c:pt idx="3">
                  <c:v>19</c:v>
                </c:pt>
                <c:pt idx="4">
                  <c:v>80</c:v>
                </c:pt>
                <c:pt idx="5">
                  <c:v>1446</c:v>
                </c:pt>
                <c:pt idx="6">
                  <c:v>6630</c:v>
                </c:pt>
                <c:pt idx="7">
                  <c:v>1010</c:v>
                </c:pt>
                <c:pt idx="8">
                  <c:v>623</c:v>
                </c:pt>
                <c:pt idx="9">
                  <c:v>391</c:v>
                </c:pt>
                <c:pt idx="10">
                  <c:v>175</c:v>
                </c:pt>
                <c:pt idx="11">
                  <c:v>299</c:v>
                </c:pt>
                <c:pt idx="12">
                  <c:v>1073</c:v>
                </c:pt>
                <c:pt idx="13">
                  <c:v>424</c:v>
                </c:pt>
                <c:pt idx="14">
                  <c:v>79</c:v>
                </c:pt>
                <c:pt idx="15">
                  <c:v>208</c:v>
                </c:pt>
                <c:pt idx="16">
                  <c:v>102</c:v>
                </c:pt>
                <c:pt idx="17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E8-4891-A66D-8572AF0C683A}"/>
            </c:ext>
          </c:extLst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Argeş</c:v>
                  </c:pt>
                </c:lvl>
              </c:multiLvlStrCache>
            </c:multiLvlStrRef>
          </c:cat>
          <c:val>
            <c:numRef>
              <c:f>'Unitati locale active'!$E$27:$E$44</c:f>
              <c:numCache>
                <c:formatCode>General</c:formatCode>
                <c:ptCount val="18"/>
                <c:pt idx="0">
                  <c:v>423</c:v>
                </c:pt>
                <c:pt idx="1">
                  <c:v>37</c:v>
                </c:pt>
                <c:pt idx="2">
                  <c:v>1773</c:v>
                </c:pt>
                <c:pt idx="3">
                  <c:v>19</c:v>
                </c:pt>
                <c:pt idx="4">
                  <c:v>89</c:v>
                </c:pt>
                <c:pt idx="5">
                  <c:v>1531</c:v>
                </c:pt>
                <c:pt idx="6">
                  <c:v>6114</c:v>
                </c:pt>
                <c:pt idx="7">
                  <c:v>1068</c:v>
                </c:pt>
                <c:pt idx="8">
                  <c:v>680</c:v>
                </c:pt>
                <c:pt idx="9">
                  <c:v>368</c:v>
                </c:pt>
                <c:pt idx="10">
                  <c:v>205</c:v>
                </c:pt>
                <c:pt idx="11">
                  <c:v>267</c:v>
                </c:pt>
                <c:pt idx="12">
                  <c:v>1120</c:v>
                </c:pt>
                <c:pt idx="13">
                  <c:v>381</c:v>
                </c:pt>
                <c:pt idx="14">
                  <c:v>89</c:v>
                </c:pt>
                <c:pt idx="15">
                  <c:v>213</c:v>
                </c:pt>
                <c:pt idx="16">
                  <c:v>112</c:v>
                </c:pt>
                <c:pt idx="17">
                  <c:v>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E8-4891-A66D-8572AF0C683A}"/>
            </c:ext>
          </c:extLst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Argeş</c:v>
                  </c:pt>
                </c:lvl>
              </c:multiLvlStrCache>
            </c:multiLvlStrRef>
          </c:cat>
          <c:val>
            <c:numRef>
              <c:f>'Unitati locale active'!$F$27:$F$44</c:f>
              <c:numCache>
                <c:formatCode>General</c:formatCode>
                <c:ptCount val="18"/>
                <c:pt idx="0">
                  <c:v>423</c:v>
                </c:pt>
                <c:pt idx="1">
                  <c:v>37</c:v>
                </c:pt>
                <c:pt idx="2">
                  <c:v>1618</c:v>
                </c:pt>
                <c:pt idx="3">
                  <c:v>16</c:v>
                </c:pt>
                <c:pt idx="4">
                  <c:v>97</c:v>
                </c:pt>
                <c:pt idx="5">
                  <c:v>1333</c:v>
                </c:pt>
                <c:pt idx="6">
                  <c:v>5636</c:v>
                </c:pt>
                <c:pt idx="7">
                  <c:v>1092</c:v>
                </c:pt>
                <c:pt idx="8">
                  <c:v>613</c:v>
                </c:pt>
                <c:pt idx="9">
                  <c:v>344</c:v>
                </c:pt>
                <c:pt idx="10">
                  <c:v>217</c:v>
                </c:pt>
                <c:pt idx="11">
                  <c:v>261</c:v>
                </c:pt>
                <c:pt idx="12">
                  <c:v>1019</c:v>
                </c:pt>
                <c:pt idx="13">
                  <c:v>360</c:v>
                </c:pt>
                <c:pt idx="14">
                  <c:v>68</c:v>
                </c:pt>
                <c:pt idx="15">
                  <c:v>220</c:v>
                </c:pt>
                <c:pt idx="16">
                  <c:v>105</c:v>
                </c:pt>
                <c:pt idx="17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E8-4891-A66D-8572AF0C683A}"/>
            </c:ext>
          </c:extLst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Argeş</c:v>
                  </c:pt>
                </c:lvl>
              </c:multiLvlStrCache>
            </c:multiLvlStrRef>
          </c:cat>
          <c:val>
            <c:numRef>
              <c:f>'Unitati locale active'!$G$27:$G$44</c:f>
              <c:numCache>
                <c:formatCode>General</c:formatCode>
                <c:ptCount val="18"/>
                <c:pt idx="0">
                  <c:v>416</c:v>
                </c:pt>
                <c:pt idx="1">
                  <c:v>37</c:v>
                </c:pt>
                <c:pt idx="2">
                  <c:v>1458</c:v>
                </c:pt>
                <c:pt idx="3">
                  <c:v>16</c:v>
                </c:pt>
                <c:pt idx="4">
                  <c:v>100</c:v>
                </c:pt>
                <c:pt idx="5">
                  <c:v>1178</c:v>
                </c:pt>
                <c:pt idx="6">
                  <c:v>5130</c:v>
                </c:pt>
                <c:pt idx="7">
                  <c:v>1102</c:v>
                </c:pt>
                <c:pt idx="8">
                  <c:v>571</c:v>
                </c:pt>
                <c:pt idx="9">
                  <c:v>307</c:v>
                </c:pt>
                <c:pt idx="10">
                  <c:v>207</c:v>
                </c:pt>
                <c:pt idx="11">
                  <c:v>238</c:v>
                </c:pt>
                <c:pt idx="12">
                  <c:v>950</c:v>
                </c:pt>
                <c:pt idx="13">
                  <c:v>351</c:v>
                </c:pt>
                <c:pt idx="14">
                  <c:v>60</c:v>
                </c:pt>
                <c:pt idx="15">
                  <c:v>226</c:v>
                </c:pt>
                <c:pt idx="16">
                  <c:v>88</c:v>
                </c:pt>
                <c:pt idx="17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E8-4891-A66D-8572AF0C683A}"/>
            </c:ext>
          </c:extLst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Argeş</c:v>
                  </c:pt>
                </c:lvl>
              </c:multiLvlStrCache>
            </c:multiLvlStrRef>
          </c:cat>
          <c:val>
            <c:numRef>
              <c:f>'Unitati locale active'!$H$27:$H$44</c:f>
              <c:numCache>
                <c:formatCode>General</c:formatCode>
                <c:ptCount val="18"/>
                <c:pt idx="0">
                  <c:v>446</c:v>
                </c:pt>
                <c:pt idx="1">
                  <c:v>30</c:v>
                </c:pt>
                <c:pt idx="2">
                  <c:v>1498</c:v>
                </c:pt>
                <c:pt idx="3">
                  <c:v>23</c:v>
                </c:pt>
                <c:pt idx="4">
                  <c:v>114</c:v>
                </c:pt>
                <c:pt idx="5">
                  <c:v>1158</c:v>
                </c:pt>
                <c:pt idx="6">
                  <c:v>5289</c:v>
                </c:pt>
                <c:pt idx="7">
                  <c:v>1235</c:v>
                </c:pt>
                <c:pt idx="8">
                  <c:v>637</c:v>
                </c:pt>
                <c:pt idx="9">
                  <c:v>338</c:v>
                </c:pt>
                <c:pt idx="10">
                  <c:v>207</c:v>
                </c:pt>
                <c:pt idx="11">
                  <c:v>246</c:v>
                </c:pt>
                <c:pt idx="12">
                  <c:v>1023</c:v>
                </c:pt>
                <c:pt idx="13">
                  <c:v>383</c:v>
                </c:pt>
                <c:pt idx="14">
                  <c:v>69</c:v>
                </c:pt>
                <c:pt idx="15">
                  <c:v>251</c:v>
                </c:pt>
                <c:pt idx="16">
                  <c:v>116</c:v>
                </c:pt>
                <c:pt idx="17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E8-4891-A66D-8572AF0C683A}"/>
            </c:ext>
          </c:extLst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Argeş</c:v>
                  </c:pt>
                </c:lvl>
              </c:multiLvlStrCache>
            </c:multiLvlStrRef>
          </c:cat>
          <c:val>
            <c:numRef>
              <c:f>'Unitati locale active'!$I$27:$I$44</c:f>
              <c:numCache>
                <c:formatCode>General</c:formatCode>
                <c:ptCount val="18"/>
                <c:pt idx="0">
                  <c:v>484</c:v>
                </c:pt>
                <c:pt idx="1">
                  <c:v>29</c:v>
                </c:pt>
                <c:pt idx="2">
                  <c:v>1538</c:v>
                </c:pt>
                <c:pt idx="3">
                  <c:v>26</c:v>
                </c:pt>
                <c:pt idx="4">
                  <c:v>130</c:v>
                </c:pt>
                <c:pt idx="5">
                  <c:v>1142</c:v>
                </c:pt>
                <c:pt idx="6">
                  <c:v>5290</c:v>
                </c:pt>
                <c:pt idx="7">
                  <c:v>1388</c:v>
                </c:pt>
                <c:pt idx="8">
                  <c:v>658</c:v>
                </c:pt>
                <c:pt idx="9">
                  <c:v>345</c:v>
                </c:pt>
                <c:pt idx="10">
                  <c:v>220</c:v>
                </c:pt>
                <c:pt idx="11">
                  <c:v>262</c:v>
                </c:pt>
                <c:pt idx="12">
                  <c:v>1087</c:v>
                </c:pt>
                <c:pt idx="13">
                  <c:v>405</c:v>
                </c:pt>
                <c:pt idx="14">
                  <c:v>77</c:v>
                </c:pt>
                <c:pt idx="15">
                  <c:v>262</c:v>
                </c:pt>
                <c:pt idx="16">
                  <c:v>133</c:v>
                </c:pt>
                <c:pt idx="17">
                  <c:v>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E8-4891-A66D-8572AF0C683A}"/>
            </c:ext>
          </c:extLst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Argeş</c:v>
                  </c:pt>
                </c:lvl>
              </c:multiLvlStrCache>
            </c:multiLvlStrRef>
          </c:cat>
          <c:val>
            <c:numRef>
              <c:f>'Unitati locale active'!$J$27:$J$44</c:f>
              <c:numCache>
                <c:formatCode>General</c:formatCode>
                <c:ptCount val="18"/>
                <c:pt idx="0">
                  <c:v>496</c:v>
                </c:pt>
                <c:pt idx="1">
                  <c:v>24</c:v>
                </c:pt>
                <c:pt idx="2">
                  <c:v>1593</c:v>
                </c:pt>
                <c:pt idx="3">
                  <c:v>26</c:v>
                </c:pt>
                <c:pt idx="4">
                  <c:v>147</c:v>
                </c:pt>
                <c:pt idx="5">
                  <c:v>1206</c:v>
                </c:pt>
                <c:pt idx="6">
                  <c:v>5430</c:v>
                </c:pt>
                <c:pt idx="7">
                  <c:v>1592</c:v>
                </c:pt>
                <c:pt idx="8">
                  <c:v>651</c:v>
                </c:pt>
                <c:pt idx="9">
                  <c:v>370</c:v>
                </c:pt>
                <c:pt idx="10">
                  <c:v>236</c:v>
                </c:pt>
                <c:pt idx="11">
                  <c:v>285</c:v>
                </c:pt>
                <c:pt idx="12">
                  <c:v>1155</c:v>
                </c:pt>
                <c:pt idx="13">
                  <c:v>433</c:v>
                </c:pt>
                <c:pt idx="14">
                  <c:v>86</c:v>
                </c:pt>
                <c:pt idx="15">
                  <c:v>272</c:v>
                </c:pt>
                <c:pt idx="16">
                  <c:v>161</c:v>
                </c:pt>
                <c:pt idx="17">
                  <c:v>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E8-4891-A66D-8572AF0C683A}"/>
            </c:ext>
          </c:extLst>
        </c:ser>
        <c:ser>
          <c:idx val="7"/>
          <c:order val="7"/>
          <c:tx>
            <c:strRef>
              <c:f>'Unitati locale active'!$K$7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Argeş</c:v>
                  </c:pt>
                </c:lvl>
              </c:multiLvlStrCache>
            </c:multiLvlStrRef>
          </c:cat>
          <c:val>
            <c:numRef>
              <c:f>'Unitati locale active'!$K$27:$K$44</c:f>
              <c:numCache>
                <c:formatCode>General</c:formatCode>
                <c:ptCount val="18"/>
                <c:pt idx="0">
                  <c:v>512</c:v>
                </c:pt>
                <c:pt idx="1">
                  <c:v>29</c:v>
                </c:pt>
                <c:pt idx="2">
                  <c:v>1650</c:v>
                </c:pt>
                <c:pt idx="3">
                  <c:v>26</c:v>
                </c:pt>
                <c:pt idx="4">
                  <c:v>159</c:v>
                </c:pt>
                <c:pt idx="5">
                  <c:v>1248</c:v>
                </c:pt>
                <c:pt idx="6">
                  <c:v>5378</c:v>
                </c:pt>
                <c:pt idx="7">
                  <c:v>1766</c:v>
                </c:pt>
                <c:pt idx="8">
                  <c:v>657</c:v>
                </c:pt>
                <c:pt idx="9">
                  <c:v>377</c:v>
                </c:pt>
                <c:pt idx="10">
                  <c:v>234</c:v>
                </c:pt>
                <c:pt idx="11">
                  <c:v>289</c:v>
                </c:pt>
                <c:pt idx="12">
                  <c:v>1192</c:v>
                </c:pt>
                <c:pt idx="13">
                  <c:v>422</c:v>
                </c:pt>
                <c:pt idx="14">
                  <c:v>100</c:v>
                </c:pt>
                <c:pt idx="15">
                  <c:v>310</c:v>
                </c:pt>
                <c:pt idx="16">
                  <c:v>180</c:v>
                </c:pt>
                <c:pt idx="1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E8-4891-A66D-8572AF0C683A}"/>
            </c:ext>
          </c:extLst>
        </c:ser>
        <c:ser>
          <c:idx val="8"/>
          <c:order val="8"/>
          <c:tx>
            <c:strRef>
              <c:f>'Unitati locale active'!$L$7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Argeş</c:v>
                  </c:pt>
                </c:lvl>
              </c:multiLvlStrCache>
            </c:multiLvlStrRef>
          </c:cat>
          <c:val>
            <c:numRef>
              <c:f>'Unitati locale active'!$L$27:$L$44</c:f>
              <c:numCache>
                <c:formatCode>General</c:formatCode>
                <c:ptCount val="18"/>
                <c:pt idx="0">
                  <c:v>550</c:v>
                </c:pt>
                <c:pt idx="1">
                  <c:v>31</c:v>
                </c:pt>
                <c:pt idx="2">
                  <c:v>1697</c:v>
                </c:pt>
                <c:pt idx="3">
                  <c:v>27</c:v>
                </c:pt>
                <c:pt idx="4">
                  <c:v>165</c:v>
                </c:pt>
                <c:pt idx="5">
                  <c:v>1256</c:v>
                </c:pt>
                <c:pt idx="6">
                  <c:v>5342</c:v>
                </c:pt>
                <c:pt idx="7">
                  <c:v>1925</c:v>
                </c:pt>
                <c:pt idx="8">
                  <c:v>668</c:v>
                </c:pt>
                <c:pt idx="9">
                  <c:v>396</c:v>
                </c:pt>
                <c:pt idx="10">
                  <c:v>275</c:v>
                </c:pt>
                <c:pt idx="11">
                  <c:v>319</c:v>
                </c:pt>
                <c:pt idx="12">
                  <c:v>1235</c:v>
                </c:pt>
                <c:pt idx="13">
                  <c:v>458</c:v>
                </c:pt>
                <c:pt idx="14">
                  <c:v>122</c:v>
                </c:pt>
                <c:pt idx="15">
                  <c:v>368</c:v>
                </c:pt>
                <c:pt idx="16">
                  <c:v>208</c:v>
                </c:pt>
                <c:pt idx="17">
                  <c:v>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E8-4891-A66D-8572AF0C6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033152"/>
        <c:axId val="110055424"/>
      </c:barChart>
      <c:catAx>
        <c:axId val="110033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0055424"/>
        <c:crosses val="autoZero"/>
        <c:auto val="1"/>
        <c:lblAlgn val="ctr"/>
        <c:lblOffset val="100"/>
        <c:noMultiLvlLbl val="0"/>
      </c:catAx>
      <c:valAx>
        <c:axId val="110055424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100331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Călăraşi</c:v>
                  </c:pt>
                </c:lvl>
              </c:multiLvlStrCache>
            </c:multiLvlStrRef>
          </c:cat>
          <c:val>
            <c:numRef>
              <c:f>'Unitati locale active'!$D$46:$D$63</c:f>
              <c:numCache>
                <c:formatCode>General</c:formatCode>
                <c:ptCount val="18"/>
                <c:pt idx="0">
                  <c:v>453</c:v>
                </c:pt>
                <c:pt idx="1">
                  <c:v>6</c:v>
                </c:pt>
                <c:pt idx="2">
                  <c:v>478</c:v>
                </c:pt>
                <c:pt idx="3">
                  <c:v>2</c:v>
                </c:pt>
                <c:pt idx="4">
                  <c:v>37</c:v>
                </c:pt>
                <c:pt idx="5">
                  <c:v>453</c:v>
                </c:pt>
                <c:pt idx="6">
                  <c:v>2500</c:v>
                </c:pt>
                <c:pt idx="7">
                  <c:v>329</c:v>
                </c:pt>
                <c:pt idx="8">
                  <c:v>170</c:v>
                </c:pt>
                <c:pt idx="9">
                  <c:v>114</c:v>
                </c:pt>
                <c:pt idx="10">
                  <c:v>26</c:v>
                </c:pt>
                <c:pt idx="11">
                  <c:v>56</c:v>
                </c:pt>
                <c:pt idx="12">
                  <c:v>281</c:v>
                </c:pt>
                <c:pt idx="13">
                  <c:v>102</c:v>
                </c:pt>
                <c:pt idx="14">
                  <c:v>22</c:v>
                </c:pt>
                <c:pt idx="15">
                  <c:v>35</c:v>
                </c:pt>
                <c:pt idx="16">
                  <c:v>27</c:v>
                </c:pt>
                <c:pt idx="17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54-4B44-90EC-511112EC43DD}"/>
            </c:ext>
          </c:extLst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Călăraşi</c:v>
                  </c:pt>
                </c:lvl>
              </c:multiLvlStrCache>
            </c:multiLvlStrRef>
          </c:cat>
          <c:val>
            <c:numRef>
              <c:f>'Unitati locale active'!$E$46:$E$63</c:f>
              <c:numCache>
                <c:formatCode>General</c:formatCode>
                <c:ptCount val="18"/>
                <c:pt idx="0">
                  <c:v>482</c:v>
                </c:pt>
                <c:pt idx="1">
                  <c:v>6</c:v>
                </c:pt>
                <c:pt idx="2">
                  <c:v>467</c:v>
                </c:pt>
                <c:pt idx="3">
                  <c:v>5</c:v>
                </c:pt>
                <c:pt idx="4">
                  <c:v>30</c:v>
                </c:pt>
                <c:pt idx="5">
                  <c:v>478</c:v>
                </c:pt>
                <c:pt idx="6">
                  <c:v>2288</c:v>
                </c:pt>
                <c:pt idx="7">
                  <c:v>319</c:v>
                </c:pt>
                <c:pt idx="8">
                  <c:v>191</c:v>
                </c:pt>
                <c:pt idx="9">
                  <c:v>107</c:v>
                </c:pt>
                <c:pt idx="10">
                  <c:v>32</c:v>
                </c:pt>
                <c:pt idx="11">
                  <c:v>49</c:v>
                </c:pt>
                <c:pt idx="12">
                  <c:v>301</c:v>
                </c:pt>
                <c:pt idx="13">
                  <c:v>108</c:v>
                </c:pt>
                <c:pt idx="14">
                  <c:v>26</c:v>
                </c:pt>
                <c:pt idx="15">
                  <c:v>46</c:v>
                </c:pt>
                <c:pt idx="16">
                  <c:v>24</c:v>
                </c:pt>
                <c:pt idx="17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54-4B44-90EC-511112EC43DD}"/>
            </c:ext>
          </c:extLst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Călăraşi</c:v>
                  </c:pt>
                </c:lvl>
              </c:multiLvlStrCache>
            </c:multiLvlStrRef>
          </c:cat>
          <c:val>
            <c:numRef>
              <c:f>'Unitati locale active'!$F$46:$F$63</c:f>
              <c:numCache>
                <c:formatCode>General</c:formatCode>
                <c:ptCount val="18"/>
                <c:pt idx="0">
                  <c:v>506</c:v>
                </c:pt>
                <c:pt idx="1">
                  <c:v>3</c:v>
                </c:pt>
                <c:pt idx="2">
                  <c:v>406</c:v>
                </c:pt>
                <c:pt idx="3">
                  <c:v>4</c:v>
                </c:pt>
                <c:pt idx="4">
                  <c:v>39</c:v>
                </c:pt>
                <c:pt idx="5">
                  <c:v>409</c:v>
                </c:pt>
                <c:pt idx="6">
                  <c:v>2146</c:v>
                </c:pt>
                <c:pt idx="7">
                  <c:v>289</c:v>
                </c:pt>
                <c:pt idx="8">
                  <c:v>178</c:v>
                </c:pt>
                <c:pt idx="9">
                  <c:v>91</c:v>
                </c:pt>
                <c:pt idx="10">
                  <c:v>28</c:v>
                </c:pt>
                <c:pt idx="11">
                  <c:v>46</c:v>
                </c:pt>
                <c:pt idx="12">
                  <c:v>282</c:v>
                </c:pt>
                <c:pt idx="13">
                  <c:v>90</c:v>
                </c:pt>
                <c:pt idx="14">
                  <c:v>24</c:v>
                </c:pt>
                <c:pt idx="15">
                  <c:v>46</c:v>
                </c:pt>
                <c:pt idx="16">
                  <c:v>25</c:v>
                </c:pt>
                <c:pt idx="17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54-4B44-90EC-511112EC43DD}"/>
            </c:ext>
          </c:extLst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Călăraşi</c:v>
                  </c:pt>
                </c:lvl>
              </c:multiLvlStrCache>
            </c:multiLvlStrRef>
          </c:cat>
          <c:val>
            <c:numRef>
              <c:f>'Unitati locale active'!$G$46:$G$63</c:f>
              <c:numCache>
                <c:formatCode>General</c:formatCode>
                <c:ptCount val="18"/>
                <c:pt idx="0">
                  <c:v>503</c:v>
                </c:pt>
                <c:pt idx="1">
                  <c:v>4</c:v>
                </c:pt>
                <c:pt idx="2">
                  <c:v>367</c:v>
                </c:pt>
                <c:pt idx="3">
                  <c:v>6</c:v>
                </c:pt>
                <c:pt idx="4">
                  <c:v>39</c:v>
                </c:pt>
                <c:pt idx="5">
                  <c:v>343</c:v>
                </c:pt>
                <c:pt idx="6">
                  <c:v>2005</c:v>
                </c:pt>
                <c:pt idx="7">
                  <c:v>278</c:v>
                </c:pt>
                <c:pt idx="8">
                  <c:v>150</c:v>
                </c:pt>
                <c:pt idx="9">
                  <c:v>91</c:v>
                </c:pt>
                <c:pt idx="10">
                  <c:v>32</c:v>
                </c:pt>
                <c:pt idx="11">
                  <c:v>43</c:v>
                </c:pt>
                <c:pt idx="12">
                  <c:v>253</c:v>
                </c:pt>
                <c:pt idx="13">
                  <c:v>84</c:v>
                </c:pt>
                <c:pt idx="14">
                  <c:v>19</c:v>
                </c:pt>
                <c:pt idx="15">
                  <c:v>47</c:v>
                </c:pt>
                <c:pt idx="16">
                  <c:v>29</c:v>
                </c:pt>
                <c:pt idx="17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54-4B44-90EC-511112EC43DD}"/>
            </c:ext>
          </c:extLst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Călăraşi</c:v>
                  </c:pt>
                </c:lvl>
              </c:multiLvlStrCache>
            </c:multiLvlStrRef>
          </c:cat>
          <c:val>
            <c:numRef>
              <c:f>'Unitati locale active'!$H$46:$H$63</c:f>
              <c:numCache>
                <c:formatCode>General</c:formatCode>
                <c:ptCount val="18"/>
                <c:pt idx="0">
                  <c:v>512</c:v>
                </c:pt>
                <c:pt idx="1">
                  <c:v>3</c:v>
                </c:pt>
                <c:pt idx="2">
                  <c:v>361</c:v>
                </c:pt>
                <c:pt idx="3">
                  <c:v>5</c:v>
                </c:pt>
                <c:pt idx="4">
                  <c:v>43</c:v>
                </c:pt>
                <c:pt idx="5">
                  <c:v>359</c:v>
                </c:pt>
                <c:pt idx="6">
                  <c:v>1976</c:v>
                </c:pt>
                <c:pt idx="7">
                  <c:v>292</c:v>
                </c:pt>
                <c:pt idx="8">
                  <c:v>155</c:v>
                </c:pt>
                <c:pt idx="9">
                  <c:v>96</c:v>
                </c:pt>
                <c:pt idx="10">
                  <c:v>32</c:v>
                </c:pt>
                <c:pt idx="11">
                  <c:v>45</c:v>
                </c:pt>
                <c:pt idx="12">
                  <c:v>259</c:v>
                </c:pt>
                <c:pt idx="13">
                  <c:v>98</c:v>
                </c:pt>
                <c:pt idx="14">
                  <c:v>20</c:v>
                </c:pt>
                <c:pt idx="15">
                  <c:v>49</c:v>
                </c:pt>
                <c:pt idx="16">
                  <c:v>31</c:v>
                </c:pt>
                <c:pt idx="17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54-4B44-90EC-511112EC43DD}"/>
            </c:ext>
          </c:extLst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Călăraşi</c:v>
                  </c:pt>
                </c:lvl>
              </c:multiLvlStrCache>
            </c:multiLvlStrRef>
          </c:cat>
          <c:val>
            <c:numRef>
              <c:f>'Unitati locale active'!$I$46:$I$63</c:f>
              <c:numCache>
                <c:formatCode>General</c:formatCode>
                <c:ptCount val="18"/>
                <c:pt idx="0">
                  <c:v>506</c:v>
                </c:pt>
                <c:pt idx="1">
                  <c:v>5</c:v>
                </c:pt>
                <c:pt idx="2">
                  <c:v>360</c:v>
                </c:pt>
                <c:pt idx="3">
                  <c:v>7</c:v>
                </c:pt>
                <c:pt idx="4">
                  <c:v>45</c:v>
                </c:pt>
                <c:pt idx="5">
                  <c:v>359</c:v>
                </c:pt>
                <c:pt idx="6">
                  <c:v>2017</c:v>
                </c:pt>
                <c:pt idx="7">
                  <c:v>295</c:v>
                </c:pt>
                <c:pt idx="8">
                  <c:v>162</c:v>
                </c:pt>
                <c:pt idx="9">
                  <c:v>96</c:v>
                </c:pt>
                <c:pt idx="10">
                  <c:v>29</c:v>
                </c:pt>
                <c:pt idx="11">
                  <c:v>45</c:v>
                </c:pt>
                <c:pt idx="12">
                  <c:v>269</c:v>
                </c:pt>
                <c:pt idx="13">
                  <c:v>106</c:v>
                </c:pt>
                <c:pt idx="14">
                  <c:v>24</c:v>
                </c:pt>
                <c:pt idx="15">
                  <c:v>54</c:v>
                </c:pt>
                <c:pt idx="16">
                  <c:v>36</c:v>
                </c:pt>
                <c:pt idx="17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54-4B44-90EC-511112EC43DD}"/>
            </c:ext>
          </c:extLst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Călăraşi</c:v>
                  </c:pt>
                </c:lvl>
              </c:multiLvlStrCache>
            </c:multiLvlStrRef>
          </c:cat>
          <c:val>
            <c:numRef>
              <c:f>'Unitati locale active'!$J$46:$J$63</c:f>
              <c:numCache>
                <c:formatCode>General</c:formatCode>
                <c:ptCount val="18"/>
                <c:pt idx="0">
                  <c:v>522</c:v>
                </c:pt>
                <c:pt idx="1">
                  <c:v>6</c:v>
                </c:pt>
                <c:pt idx="2">
                  <c:v>364</c:v>
                </c:pt>
                <c:pt idx="3">
                  <c:v>8</c:v>
                </c:pt>
                <c:pt idx="4">
                  <c:v>43</c:v>
                </c:pt>
                <c:pt idx="5">
                  <c:v>363</c:v>
                </c:pt>
                <c:pt idx="6">
                  <c:v>2016</c:v>
                </c:pt>
                <c:pt idx="7">
                  <c:v>311</c:v>
                </c:pt>
                <c:pt idx="8">
                  <c:v>158</c:v>
                </c:pt>
                <c:pt idx="9">
                  <c:v>95</c:v>
                </c:pt>
                <c:pt idx="10">
                  <c:v>33</c:v>
                </c:pt>
                <c:pt idx="11">
                  <c:v>46</c:v>
                </c:pt>
                <c:pt idx="12">
                  <c:v>293</c:v>
                </c:pt>
                <c:pt idx="13">
                  <c:v>105</c:v>
                </c:pt>
                <c:pt idx="14">
                  <c:v>22</c:v>
                </c:pt>
                <c:pt idx="15">
                  <c:v>55</c:v>
                </c:pt>
                <c:pt idx="16">
                  <c:v>29</c:v>
                </c:pt>
                <c:pt idx="17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54-4B44-90EC-511112EC43DD}"/>
            </c:ext>
          </c:extLst>
        </c:ser>
        <c:ser>
          <c:idx val="7"/>
          <c:order val="7"/>
          <c:tx>
            <c:strRef>
              <c:f>'Unitati locale active'!$K$7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Călăraşi</c:v>
                  </c:pt>
                </c:lvl>
              </c:multiLvlStrCache>
            </c:multiLvlStrRef>
          </c:cat>
          <c:val>
            <c:numRef>
              <c:f>'Unitati locale active'!$K$46:$K$63</c:f>
              <c:numCache>
                <c:formatCode>General</c:formatCode>
                <c:ptCount val="18"/>
                <c:pt idx="0">
                  <c:v>546</c:v>
                </c:pt>
                <c:pt idx="1">
                  <c:v>6</c:v>
                </c:pt>
                <c:pt idx="2">
                  <c:v>390</c:v>
                </c:pt>
                <c:pt idx="3">
                  <c:v>9</c:v>
                </c:pt>
                <c:pt idx="4">
                  <c:v>49</c:v>
                </c:pt>
                <c:pt idx="5">
                  <c:v>388</c:v>
                </c:pt>
                <c:pt idx="6">
                  <c:v>1998</c:v>
                </c:pt>
                <c:pt idx="7">
                  <c:v>320</c:v>
                </c:pt>
                <c:pt idx="8">
                  <c:v>167</c:v>
                </c:pt>
                <c:pt idx="9">
                  <c:v>110</c:v>
                </c:pt>
                <c:pt idx="10">
                  <c:v>37</c:v>
                </c:pt>
                <c:pt idx="11">
                  <c:v>51</c:v>
                </c:pt>
                <c:pt idx="12">
                  <c:v>315</c:v>
                </c:pt>
                <c:pt idx="13">
                  <c:v>106</c:v>
                </c:pt>
                <c:pt idx="14">
                  <c:v>24</c:v>
                </c:pt>
                <c:pt idx="15">
                  <c:v>64</c:v>
                </c:pt>
                <c:pt idx="16">
                  <c:v>40</c:v>
                </c:pt>
                <c:pt idx="17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54-4B44-90EC-511112EC43DD}"/>
            </c:ext>
          </c:extLst>
        </c:ser>
        <c:ser>
          <c:idx val="8"/>
          <c:order val="8"/>
          <c:tx>
            <c:strRef>
              <c:f>'Unitati locale active'!$L$7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Călăraşi</c:v>
                  </c:pt>
                </c:lvl>
              </c:multiLvlStrCache>
            </c:multiLvlStrRef>
          </c:cat>
          <c:val>
            <c:numRef>
              <c:f>'Unitati locale active'!$L$46:$L$63</c:f>
              <c:numCache>
                <c:formatCode>General</c:formatCode>
                <c:ptCount val="18"/>
                <c:pt idx="0">
                  <c:v>557</c:v>
                </c:pt>
                <c:pt idx="1">
                  <c:v>5</c:v>
                </c:pt>
                <c:pt idx="2">
                  <c:v>399</c:v>
                </c:pt>
                <c:pt idx="3">
                  <c:v>10</c:v>
                </c:pt>
                <c:pt idx="4">
                  <c:v>49</c:v>
                </c:pt>
                <c:pt idx="5">
                  <c:v>387</c:v>
                </c:pt>
                <c:pt idx="6">
                  <c:v>2000</c:v>
                </c:pt>
                <c:pt idx="7">
                  <c:v>327</c:v>
                </c:pt>
                <c:pt idx="8">
                  <c:v>162</c:v>
                </c:pt>
                <c:pt idx="9">
                  <c:v>114</c:v>
                </c:pt>
                <c:pt idx="10">
                  <c:v>40</c:v>
                </c:pt>
                <c:pt idx="11">
                  <c:v>57</c:v>
                </c:pt>
                <c:pt idx="12">
                  <c:v>326</c:v>
                </c:pt>
                <c:pt idx="13">
                  <c:v>112</c:v>
                </c:pt>
                <c:pt idx="14">
                  <c:v>24</c:v>
                </c:pt>
                <c:pt idx="15">
                  <c:v>68</c:v>
                </c:pt>
                <c:pt idx="16">
                  <c:v>52</c:v>
                </c:pt>
                <c:pt idx="17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54-4B44-90EC-511112EC4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098304"/>
        <c:axId val="110099840"/>
      </c:barChart>
      <c:catAx>
        <c:axId val="110098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0099840"/>
        <c:crosses val="autoZero"/>
        <c:auto val="1"/>
        <c:lblAlgn val="ctr"/>
        <c:lblOffset val="100"/>
        <c:noMultiLvlLbl val="0"/>
      </c:catAx>
      <c:valAx>
        <c:axId val="11009984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100983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Dâmboviţa</c:v>
                  </c:pt>
                </c:lvl>
              </c:multiLvlStrCache>
            </c:multiLvlStrRef>
          </c:cat>
          <c:val>
            <c:numRef>
              <c:f>'Unitati locale active'!$D$65:$D$82</c:f>
              <c:numCache>
                <c:formatCode>General</c:formatCode>
                <c:ptCount val="18"/>
                <c:pt idx="0">
                  <c:v>193</c:v>
                </c:pt>
                <c:pt idx="1">
                  <c:v>43</c:v>
                </c:pt>
                <c:pt idx="2">
                  <c:v>899</c:v>
                </c:pt>
                <c:pt idx="3">
                  <c:v>10</c:v>
                </c:pt>
                <c:pt idx="4">
                  <c:v>71</c:v>
                </c:pt>
                <c:pt idx="5">
                  <c:v>934</c:v>
                </c:pt>
                <c:pt idx="6">
                  <c:v>3325</c:v>
                </c:pt>
                <c:pt idx="7">
                  <c:v>701</c:v>
                </c:pt>
                <c:pt idx="8">
                  <c:v>259</c:v>
                </c:pt>
                <c:pt idx="9">
                  <c:v>172</c:v>
                </c:pt>
                <c:pt idx="10">
                  <c:v>52</c:v>
                </c:pt>
                <c:pt idx="11">
                  <c:v>100</c:v>
                </c:pt>
                <c:pt idx="12">
                  <c:v>509</c:v>
                </c:pt>
                <c:pt idx="13">
                  <c:v>189</c:v>
                </c:pt>
                <c:pt idx="14">
                  <c:v>36</c:v>
                </c:pt>
                <c:pt idx="15">
                  <c:v>90</c:v>
                </c:pt>
                <c:pt idx="16">
                  <c:v>51</c:v>
                </c:pt>
                <c:pt idx="17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55-457C-B0F4-2351A2951A3E}"/>
            </c:ext>
          </c:extLst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Dâmboviţa</c:v>
                  </c:pt>
                </c:lvl>
              </c:multiLvlStrCache>
            </c:multiLvlStrRef>
          </c:cat>
          <c:val>
            <c:numRef>
              <c:f>'Unitati locale active'!$E$65:$E$82</c:f>
              <c:numCache>
                <c:formatCode>General</c:formatCode>
                <c:ptCount val="18"/>
                <c:pt idx="0">
                  <c:v>214</c:v>
                </c:pt>
                <c:pt idx="1">
                  <c:v>42</c:v>
                </c:pt>
                <c:pt idx="2">
                  <c:v>867</c:v>
                </c:pt>
                <c:pt idx="3">
                  <c:v>14</c:v>
                </c:pt>
                <c:pt idx="4">
                  <c:v>79</c:v>
                </c:pt>
                <c:pt idx="5">
                  <c:v>921</c:v>
                </c:pt>
                <c:pt idx="6">
                  <c:v>3073</c:v>
                </c:pt>
                <c:pt idx="7">
                  <c:v>712</c:v>
                </c:pt>
                <c:pt idx="8">
                  <c:v>296</c:v>
                </c:pt>
                <c:pt idx="9">
                  <c:v>175</c:v>
                </c:pt>
                <c:pt idx="10">
                  <c:v>62</c:v>
                </c:pt>
                <c:pt idx="11">
                  <c:v>108</c:v>
                </c:pt>
                <c:pt idx="12">
                  <c:v>541</c:v>
                </c:pt>
                <c:pt idx="13">
                  <c:v>176</c:v>
                </c:pt>
                <c:pt idx="14">
                  <c:v>37</c:v>
                </c:pt>
                <c:pt idx="15">
                  <c:v>94</c:v>
                </c:pt>
                <c:pt idx="16">
                  <c:v>56</c:v>
                </c:pt>
                <c:pt idx="17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55-457C-B0F4-2351A2951A3E}"/>
            </c:ext>
          </c:extLst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Dâmboviţa</c:v>
                  </c:pt>
                </c:lvl>
              </c:multiLvlStrCache>
            </c:multiLvlStrRef>
          </c:cat>
          <c:val>
            <c:numRef>
              <c:f>'Unitati locale active'!$F$65:$F$82</c:f>
              <c:numCache>
                <c:formatCode>General</c:formatCode>
                <c:ptCount val="18"/>
                <c:pt idx="0">
                  <c:v>232</c:v>
                </c:pt>
                <c:pt idx="1">
                  <c:v>44</c:v>
                </c:pt>
                <c:pt idx="2">
                  <c:v>760</c:v>
                </c:pt>
                <c:pt idx="3">
                  <c:v>10</c:v>
                </c:pt>
                <c:pt idx="4">
                  <c:v>83</c:v>
                </c:pt>
                <c:pt idx="5">
                  <c:v>721</c:v>
                </c:pt>
                <c:pt idx="6">
                  <c:v>2812</c:v>
                </c:pt>
                <c:pt idx="7">
                  <c:v>683</c:v>
                </c:pt>
                <c:pt idx="8">
                  <c:v>267</c:v>
                </c:pt>
                <c:pt idx="9">
                  <c:v>154</c:v>
                </c:pt>
                <c:pt idx="10">
                  <c:v>68</c:v>
                </c:pt>
                <c:pt idx="11">
                  <c:v>89</c:v>
                </c:pt>
                <c:pt idx="12">
                  <c:v>483</c:v>
                </c:pt>
                <c:pt idx="13">
                  <c:v>152</c:v>
                </c:pt>
                <c:pt idx="14">
                  <c:v>33</c:v>
                </c:pt>
                <c:pt idx="15">
                  <c:v>90</c:v>
                </c:pt>
                <c:pt idx="16">
                  <c:v>53</c:v>
                </c:pt>
                <c:pt idx="17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55-457C-B0F4-2351A2951A3E}"/>
            </c:ext>
          </c:extLst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Dâmboviţa</c:v>
                  </c:pt>
                </c:lvl>
              </c:multiLvlStrCache>
            </c:multiLvlStrRef>
          </c:cat>
          <c:val>
            <c:numRef>
              <c:f>'Unitati locale active'!$G$65:$G$82</c:f>
              <c:numCache>
                <c:formatCode>General</c:formatCode>
                <c:ptCount val="18"/>
                <c:pt idx="0">
                  <c:v>223</c:v>
                </c:pt>
                <c:pt idx="1">
                  <c:v>38</c:v>
                </c:pt>
                <c:pt idx="2">
                  <c:v>698</c:v>
                </c:pt>
                <c:pt idx="3">
                  <c:v>9</c:v>
                </c:pt>
                <c:pt idx="4">
                  <c:v>84</c:v>
                </c:pt>
                <c:pt idx="5">
                  <c:v>606</c:v>
                </c:pt>
                <c:pt idx="6">
                  <c:v>2520</c:v>
                </c:pt>
                <c:pt idx="7">
                  <c:v>669</c:v>
                </c:pt>
                <c:pt idx="8">
                  <c:v>223</c:v>
                </c:pt>
                <c:pt idx="9">
                  <c:v>138</c:v>
                </c:pt>
                <c:pt idx="10">
                  <c:v>67</c:v>
                </c:pt>
                <c:pt idx="11">
                  <c:v>90</c:v>
                </c:pt>
                <c:pt idx="12">
                  <c:v>451</c:v>
                </c:pt>
                <c:pt idx="13">
                  <c:v>131</c:v>
                </c:pt>
                <c:pt idx="14">
                  <c:v>33</c:v>
                </c:pt>
                <c:pt idx="15">
                  <c:v>96</c:v>
                </c:pt>
                <c:pt idx="16">
                  <c:v>49</c:v>
                </c:pt>
                <c:pt idx="17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55-457C-B0F4-2351A2951A3E}"/>
            </c:ext>
          </c:extLst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Dâmboviţa</c:v>
                  </c:pt>
                </c:lvl>
              </c:multiLvlStrCache>
            </c:multiLvlStrRef>
          </c:cat>
          <c:val>
            <c:numRef>
              <c:f>'Unitati locale active'!$H$65:$H$82</c:f>
              <c:numCache>
                <c:formatCode>General</c:formatCode>
                <c:ptCount val="18"/>
                <c:pt idx="0">
                  <c:v>231</c:v>
                </c:pt>
                <c:pt idx="1">
                  <c:v>29</c:v>
                </c:pt>
                <c:pt idx="2">
                  <c:v>701</c:v>
                </c:pt>
                <c:pt idx="3">
                  <c:v>8</c:v>
                </c:pt>
                <c:pt idx="4">
                  <c:v>91</c:v>
                </c:pt>
                <c:pt idx="5">
                  <c:v>615</c:v>
                </c:pt>
                <c:pt idx="6">
                  <c:v>2584</c:v>
                </c:pt>
                <c:pt idx="7">
                  <c:v>747</c:v>
                </c:pt>
                <c:pt idx="8">
                  <c:v>224</c:v>
                </c:pt>
                <c:pt idx="9">
                  <c:v>160</c:v>
                </c:pt>
                <c:pt idx="10">
                  <c:v>65</c:v>
                </c:pt>
                <c:pt idx="11">
                  <c:v>98</c:v>
                </c:pt>
                <c:pt idx="12">
                  <c:v>490</c:v>
                </c:pt>
                <c:pt idx="13">
                  <c:v>157</c:v>
                </c:pt>
                <c:pt idx="14">
                  <c:v>36</c:v>
                </c:pt>
                <c:pt idx="15">
                  <c:v>102</c:v>
                </c:pt>
                <c:pt idx="16">
                  <c:v>60</c:v>
                </c:pt>
                <c:pt idx="17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55-457C-B0F4-2351A2951A3E}"/>
            </c:ext>
          </c:extLst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Dâmboviţa</c:v>
                  </c:pt>
                </c:lvl>
              </c:multiLvlStrCache>
            </c:multiLvlStrRef>
          </c:cat>
          <c:val>
            <c:numRef>
              <c:f>'Unitati locale active'!$I$65:$I$82</c:f>
              <c:numCache>
                <c:formatCode>General</c:formatCode>
                <c:ptCount val="18"/>
                <c:pt idx="0">
                  <c:v>240</c:v>
                </c:pt>
                <c:pt idx="1">
                  <c:v>28</c:v>
                </c:pt>
                <c:pt idx="2">
                  <c:v>698</c:v>
                </c:pt>
                <c:pt idx="3">
                  <c:v>8</c:v>
                </c:pt>
                <c:pt idx="4">
                  <c:v>89</c:v>
                </c:pt>
                <c:pt idx="5">
                  <c:v>633</c:v>
                </c:pt>
                <c:pt idx="6">
                  <c:v>2600</c:v>
                </c:pt>
                <c:pt idx="7">
                  <c:v>810</c:v>
                </c:pt>
                <c:pt idx="8">
                  <c:v>250</c:v>
                </c:pt>
                <c:pt idx="9">
                  <c:v>154</c:v>
                </c:pt>
                <c:pt idx="10">
                  <c:v>71</c:v>
                </c:pt>
                <c:pt idx="11">
                  <c:v>104</c:v>
                </c:pt>
                <c:pt idx="12">
                  <c:v>516</c:v>
                </c:pt>
                <c:pt idx="13">
                  <c:v>174</c:v>
                </c:pt>
                <c:pt idx="14">
                  <c:v>40</c:v>
                </c:pt>
                <c:pt idx="15">
                  <c:v>114</c:v>
                </c:pt>
                <c:pt idx="16">
                  <c:v>68</c:v>
                </c:pt>
                <c:pt idx="17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55-457C-B0F4-2351A2951A3E}"/>
            </c:ext>
          </c:extLst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Dâmboviţa</c:v>
                  </c:pt>
                </c:lvl>
              </c:multiLvlStrCache>
            </c:multiLvlStrRef>
          </c:cat>
          <c:val>
            <c:numRef>
              <c:f>'Unitati locale active'!$J$65:$J$82</c:f>
              <c:numCache>
                <c:formatCode>General</c:formatCode>
                <c:ptCount val="18"/>
                <c:pt idx="0">
                  <c:v>249</c:v>
                </c:pt>
                <c:pt idx="1">
                  <c:v>32</c:v>
                </c:pt>
                <c:pt idx="2">
                  <c:v>725</c:v>
                </c:pt>
                <c:pt idx="3">
                  <c:v>10</c:v>
                </c:pt>
                <c:pt idx="4">
                  <c:v>98</c:v>
                </c:pt>
                <c:pt idx="5">
                  <c:v>673</c:v>
                </c:pt>
                <c:pt idx="6">
                  <c:v>2628</c:v>
                </c:pt>
                <c:pt idx="7">
                  <c:v>896</c:v>
                </c:pt>
                <c:pt idx="8">
                  <c:v>270</c:v>
                </c:pt>
                <c:pt idx="9">
                  <c:v>174</c:v>
                </c:pt>
                <c:pt idx="10">
                  <c:v>77</c:v>
                </c:pt>
                <c:pt idx="11">
                  <c:v>99</c:v>
                </c:pt>
                <c:pt idx="12">
                  <c:v>534</c:v>
                </c:pt>
                <c:pt idx="13">
                  <c:v>186</c:v>
                </c:pt>
                <c:pt idx="14">
                  <c:v>37</c:v>
                </c:pt>
                <c:pt idx="15">
                  <c:v>115</c:v>
                </c:pt>
                <c:pt idx="16">
                  <c:v>64</c:v>
                </c:pt>
                <c:pt idx="17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55-457C-B0F4-2351A2951A3E}"/>
            </c:ext>
          </c:extLst>
        </c:ser>
        <c:ser>
          <c:idx val="7"/>
          <c:order val="7"/>
          <c:tx>
            <c:strRef>
              <c:f>'Unitati locale active'!$K$7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Dâmboviţa</c:v>
                  </c:pt>
                </c:lvl>
              </c:multiLvlStrCache>
            </c:multiLvlStrRef>
          </c:cat>
          <c:val>
            <c:numRef>
              <c:f>'Unitati locale active'!$K$65:$K$82</c:f>
              <c:numCache>
                <c:formatCode>General</c:formatCode>
                <c:ptCount val="18"/>
                <c:pt idx="0">
                  <c:v>267</c:v>
                </c:pt>
                <c:pt idx="1">
                  <c:v>30</c:v>
                </c:pt>
                <c:pt idx="2">
                  <c:v>753</c:v>
                </c:pt>
                <c:pt idx="3">
                  <c:v>7</c:v>
                </c:pt>
                <c:pt idx="4">
                  <c:v>91</c:v>
                </c:pt>
                <c:pt idx="5">
                  <c:v>691</c:v>
                </c:pt>
                <c:pt idx="6">
                  <c:v>2612</c:v>
                </c:pt>
                <c:pt idx="7">
                  <c:v>953</c:v>
                </c:pt>
                <c:pt idx="8">
                  <c:v>277</c:v>
                </c:pt>
                <c:pt idx="9">
                  <c:v>186</c:v>
                </c:pt>
                <c:pt idx="10">
                  <c:v>85</c:v>
                </c:pt>
                <c:pt idx="11">
                  <c:v>103</c:v>
                </c:pt>
                <c:pt idx="12">
                  <c:v>572</c:v>
                </c:pt>
                <c:pt idx="13">
                  <c:v>189</c:v>
                </c:pt>
                <c:pt idx="14">
                  <c:v>44</c:v>
                </c:pt>
                <c:pt idx="15">
                  <c:v>124</c:v>
                </c:pt>
                <c:pt idx="16">
                  <c:v>85</c:v>
                </c:pt>
                <c:pt idx="17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55-457C-B0F4-2351A2951A3E}"/>
            </c:ext>
          </c:extLst>
        </c:ser>
        <c:ser>
          <c:idx val="8"/>
          <c:order val="8"/>
          <c:tx>
            <c:strRef>
              <c:f>'Unitati locale active'!$L$7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Dâmboviţa</c:v>
                  </c:pt>
                </c:lvl>
              </c:multiLvlStrCache>
            </c:multiLvlStrRef>
          </c:cat>
          <c:val>
            <c:numRef>
              <c:f>'Unitati locale active'!$L$65:$L$82</c:f>
              <c:numCache>
                <c:formatCode>General</c:formatCode>
                <c:ptCount val="18"/>
                <c:pt idx="0">
                  <c:v>282</c:v>
                </c:pt>
                <c:pt idx="1">
                  <c:v>31</c:v>
                </c:pt>
                <c:pt idx="2">
                  <c:v>769</c:v>
                </c:pt>
                <c:pt idx="3">
                  <c:v>10</c:v>
                </c:pt>
                <c:pt idx="4">
                  <c:v>90</c:v>
                </c:pt>
                <c:pt idx="5">
                  <c:v>721</c:v>
                </c:pt>
                <c:pt idx="6">
                  <c:v>2603</c:v>
                </c:pt>
                <c:pt idx="7">
                  <c:v>1028</c:v>
                </c:pt>
                <c:pt idx="8">
                  <c:v>290</c:v>
                </c:pt>
                <c:pt idx="9">
                  <c:v>202</c:v>
                </c:pt>
                <c:pt idx="10">
                  <c:v>93</c:v>
                </c:pt>
                <c:pt idx="11">
                  <c:v>115</c:v>
                </c:pt>
                <c:pt idx="12">
                  <c:v>623</c:v>
                </c:pt>
                <c:pt idx="13">
                  <c:v>204</c:v>
                </c:pt>
                <c:pt idx="14">
                  <c:v>51</c:v>
                </c:pt>
                <c:pt idx="15">
                  <c:v>162</c:v>
                </c:pt>
                <c:pt idx="16">
                  <c:v>105</c:v>
                </c:pt>
                <c:pt idx="17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255-457C-B0F4-2351A2951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593920"/>
        <c:axId val="110595456"/>
      </c:barChart>
      <c:catAx>
        <c:axId val="110593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0595456"/>
        <c:crosses val="autoZero"/>
        <c:auto val="1"/>
        <c:lblAlgn val="ctr"/>
        <c:lblOffset val="100"/>
        <c:noMultiLvlLbl val="0"/>
      </c:catAx>
      <c:valAx>
        <c:axId val="11059545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10593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'Unitati locale active'!$D$84:$D$101</c:f>
              <c:numCache>
                <c:formatCode>General</c:formatCode>
                <c:ptCount val="18"/>
                <c:pt idx="0">
                  <c:v>250</c:v>
                </c:pt>
                <c:pt idx="1">
                  <c:v>21</c:v>
                </c:pt>
                <c:pt idx="2">
                  <c:v>353</c:v>
                </c:pt>
                <c:pt idx="3">
                  <c:v>3</c:v>
                </c:pt>
                <c:pt idx="4">
                  <c:v>25</c:v>
                </c:pt>
                <c:pt idx="5">
                  <c:v>598</c:v>
                </c:pt>
                <c:pt idx="6">
                  <c:v>1941</c:v>
                </c:pt>
                <c:pt idx="7">
                  <c:v>432</c:v>
                </c:pt>
                <c:pt idx="8">
                  <c:v>146</c:v>
                </c:pt>
                <c:pt idx="9">
                  <c:v>77</c:v>
                </c:pt>
                <c:pt idx="10">
                  <c:v>17</c:v>
                </c:pt>
                <c:pt idx="11">
                  <c:v>83</c:v>
                </c:pt>
                <c:pt idx="12">
                  <c:v>213</c:v>
                </c:pt>
                <c:pt idx="13">
                  <c:v>72</c:v>
                </c:pt>
                <c:pt idx="14">
                  <c:v>19</c:v>
                </c:pt>
                <c:pt idx="15">
                  <c:v>24</c:v>
                </c:pt>
                <c:pt idx="16">
                  <c:v>26</c:v>
                </c:pt>
                <c:pt idx="17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E0-4AB1-BC93-DD4EA85DA685}"/>
            </c:ext>
          </c:extLst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'Unitati locale active'!$E$84:$E$101</c:f>
              <c:numCache>
                <c:formatCode>General</c:formatCode>
                <c:ptCount val="18"/>
                <c:pt idx="0">
                  <c:v>278</c:v>
                </c:pt>
                <c:pt idx="1">
                  <c:v>22</c:v>
                </c:pt>
                <c:pt idx="2">
                  <c:v>332</c:v>
                </c:pt>
                <c:pt idx="3">
                  <c:v>10</c:v>
                </c:pt>
                <c:pt idx="4">
                  <c:v>25</c:v>
                </c:pt>
                <c:pt idx="5">
                  <c:v>634</c:v>
                </c:pt>
                <c:pt idx="6">
                  <c:v>1872</c:v>
                </c:pt>
                <c:pt idx="7">
                  <c:v>438</c:v>
                </c:pt>
                <c:pt idx="8">
                  <c:v>172</c:v>
                </c:pt>
                <c:pt idx="9">
                  <c:v>66</c:v>
                </c:pt>
                <c:pt idx="10">
                  <c:v>19</c:v>
                </c:pt>
                <c:pt idx="11">
                  <c:v>66</c:v>
                </c:pt>
                <c:pt idx="12">
                  <c:v>232</c:v>
                </c:pt>
                <c:pt idx="13">
                  <c:v>80</c:v>
                </c:pt>
                <c:pt idx="14">
                  <c:v>14</c:v>
                </c:pt>
                <c:pt idx="15">
                  <c:v>23</c:v>
                </c:pt>
                <c:pt idx="16">
                  <c:v>28</c:v>
                </c:pt>
                <c:pt idx="17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E0-4AB1-BC93-DD4EA85DA685}"/>
            </c:ext>
          </c:extLst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'Unitati locale active'!$F$84:$F$101</c:f>
              <c:numCache>
                <c:formatCode>General</c:formatCode>
                <c:ptCount val="18"/>
                <c:pt idx="0">
                  <c:v>319</c:v>
                </c:pt>
                <c:pt idx="1">
                  <c:v>20</c:v>
                </c:pt>
                <c:pt idx="2">
                  <c:v>289</c:v>
                </c:pt>
                <c:pt idx="3">
                  <c:v>15</c:v>
                </c:pt>
                <c:pt idx="4">
                  <c:v>25</c:v>
                </c:pt>
                <c:pt idx="5">
                  <c:v>510</c:v>
                </c:pt>
                <c:pt idx="6">
                  <c:v>1826</c:v>
                </c:pt>
                <c:pt idx="7">
                  <c:v>399</c:v>
                </c:pt>
                <c:pt idx="8">
                  <c:v>155</c:v>
                </c:pt>
                <c:pt idx="9">
                  <c:v>70</c:v>
                </c:pt>
                <c:pt idx="10">
                  <c:v>25</c:v>
                </c:pt>
                <c:pt idx="11">
                  <c:v>63</c:v>
                </c:pt>
                <c:pt idx="12">
                  <c:v>211</c:v>
                </c:pt>
                <c:pt idx="13">
                  <c:v>99</c:v>
                </c:pt>
                <c:pt idx="14">
                  <c:v>15</c:v>
                </c:pt>
                <c:pt idx="15">
                  <c:v>25</c:v>
                </c:pt>
                <c:pt idx="16">
                  <c:v>27</c:v>
                </c:pt>
                <c:pt idx="17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E0-4AB1-BC93-DD4EA85DA685}"/>
            </c:ext>
          </c:extLst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'Unitati locale active'!$G$84:$G$101</c:f>
              <c:numCache>
                <c:formatCode>General</c:formatCode>
                <c:ptCount val="18"/>
                <c:pt idx="0">
                  <c:v>330</c:v>
                </c:pt>
                <c:pt idx="1">
                  <c:v>19</c:v>
                </c:pt>
                <c:pt idx="2">
                  <c:v>275</c:v>
                </c:pt>
                <c:pt idx="3">
                  <c:v>9</c:v>
                </c:pt>
                <c:pt idx="4">
                  <c:v>24</c:v>
                </c:pt>
                <c:pt idx="5">
                  <c:v>437</c:v>
                </c:pt>
                <c:pt idx="6">
                  <c:v>1729</c:v>
                </c:pt>
                <c:pt idx="7">
                  <c:v>372</c:v>
                </c:pt>
                <c:pt idx="8">
                  <c:v>133</c:v>
                </c:pt>
                <c:pt idx="9">
                  <c:v>63</c:v>
                </c:pt>
                <c:pt idx="10">
                  <c:v>26</c:v>
                </c:pt>
                <c:pt idx="11">
                  <c:v>59</c:v>
                </c:pt>
                <c:pt idx="12">
                  <c:v>192</c:v>
                </c:pt>
                <c:pt idx="13">
                  <c:v>95</c:v>
                </c:pt>
                <c:pt idx="14">
                  <c:v>15</c:v>
                </c:pt>
                <c:pt idx="15">
                  <c:v>23</c:v>
                </c:pt>
                <c:pt idx="16">
                  <c:v>26</c:v>
                </c:pt>
                <c:pt idx="17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E0-4AB1-BC93-DD4EA85DA685}"/>
            </c:ext>
          </c:extLst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'Unitati locale active'!$H$84:$H$101</c:f>
              <c:numCache>
                <c:formatCode>General</c:formatCode>
                <c:ptCount val="18"/>
                <c:pt idx="0">
                  <c:v>337</c:v>
                </c:pt>
                <c:pt idx="1">
                  <c:v>18</c:v>
                </c:pt>
                <c:pt idx="2">
                  <c:v>280</c:v>
                </c:pt>
                <c:pt idx="3">
                  <c:v>12</c:v>
                </c:pt>
                <c:pt idx="4">
                  <c:v>30</c:v>
                </c:pt>
                <c:pt idx="5">
                  <c:v>438</c:v>
                </c:pt>
                <c:pt idx="6">
                  <c:v>1768</c:v>
                </c:pt>
                <c:pt idx="7">
                  <c:v>362</c:v>
                </c:pt>
                <c:pt idx="8">
                  <c:v>149</c:v>
                </c:pt>
                <c:pt idx="9">
                  <c:v>72</c:v>
                </c:pt>
                <c:pt idx="10">
                  <c:v>28</c:v>
                </c:pt>
                <c:pt idx="11">
                  <c:v>58</c:v>
                </c:pt>
                <c:pt idx="12">
                  <c:v>199</c:v>
                </c:pt>
                <c:pt idx="13">
                  <c:v>103</c:v>
                </c:pt>
                <c:pt idx="14">
                  <c:v>15</c:v>
                </c:pt>
                <c:pt idx="15">
                  <c:v>23</c:v>
                </c:pt>
                <c:pt idx="16">
                  <c:v>31</c:v>
                </c:pt>
                <c:pt idx="17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E0-4AB1-BC93-DD4EA85DA685}"/>
            </c:ext>
          </c:extLst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'Unitati locale active'!$I$84:$I$101</c:f>
              <c:numCache>
                <c:formatCode>General</c:formatCode>
                <c:ptCount val="18"/>
                <c:pt idx="0">
                  <c:v>356</c:v>
                </c:pt>
                <c:pt idx="1">
                  <c:v>16</c:v>
                </c:pt>
                <c:pt idx="2">
                  <c:v>299</c:v>
                </c:pt>
                <c:pt idx="3">
                  <c:v>13</c:v>
                </c:pt>
                <c:pt idx="4">
                  <c:v>30</c:v>
                </c:pt>
                <c:pt idx="5">
                  <c:v>474</c:v>
                </c:pt>
                <c:pt idx="6">
                  <c:v>1833</c:v>
                </c:pt>
                <c:pt idx="7">
                  <c:v>374</c:v>
                </c:pt>
                <c:pt idx="8">
                  <c:v>147</c:v>
                </c:pt>
                <c:pt idx="9">
                  <c:v>71</c:v>
                </c:pt>
                <c:pt idx="10">
                  <c:v>30</c:v>
                </c:pt>
                <c:pt idx="11">
                  <c:v>58</c:v>
                </c:pt>
                <c:pt idx="12">
                  <c:v>197</c:v>
                </c:pt>
                <c:pt idx="13">
                  <c:v>118</c:v>
                </c:pt>
                <c:pt idx="14">
                  <c:v>15</c:v>
                </c:pt>
                <c:pt idx="15">
                  <c:v>30</c:v>
                </c:pt>
                <c:pt idx="16">
                  <c:v>30</c:v>
                </c:pt>
                <c:pt idx="17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E0-4AB1-BC93-DD4EA85DA685}"/>
            </c:ext>
          </c:extLst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'Unitati locale active'!$J$84:$J$101</c:f>
              <c:numCache>
                <c:formatCode>General</c:formatCode>
                <c:ptCount val="18"/>
                <c:pt idx="0">
                  <c:v>373</c:v>
                </c:pt>
                <c:pt idx="1">
                  <c:v>17</c:v>
                </c:pt>
                <c:pt idx="2">
                  <c:v>313</c:v>
                </c:pt>
                <c:pt idx="3">
                  <c:v>27</c:v>
                </c:pt>
                <c:pt idx="4">
                  <c:v>31</c:v>
                </c:pt>
                <c:pt idx="5">
                  <c:v>555</c:v>
                </c:pt>
                <c:pt idx="6">
                  <c:v>1883</c:v>
                </c:pt>
                <c:pt idx="7">
                  <c:v>404</c:v>
                </c:pt>
                <c:pt idx="8">
                  <c:v>164</c:v>
                </c:pt>
                <c:pt idx="9">
                  <c:v>72</c:v>
                </c:pt>
                <c:pt idx="10">
                  <c:v>28</c:v>
                </c:pt>
                <c:pt idx="11">
                  <c:v>64</c:v>
                </c:pt>
                <c:pt idx="12">
                  <c:v>221</c:v>
                </c:pt>
                <c:pt idx="13">
                  <c:v>129</c:v>
                </c:pt>
                <c:pt idx="14">
                  <c:v>15</c:v>
                </c:pt>
                <c:pt idx="15">
                  <c:v>36</c:v>
                </c:pt>
                <c:pt idx="16">
                  <c:v>26</c:v>
                </c:pt>
                <c:pt idx="17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E0-4AB1-BC93-DD4EA85DA685}"/>
            </c:ext>
          </c:extLst>
        </c:ser>
        <c:ser>
          <c:idx val="7"/>
          <c:order val="7"/>
          <c:tx>
            <c:strRef>
              <c:f>'Unitati locale active'!$K$7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'Unitati locale active'!$K$84:$K$101</c:f>
              <c:numCache>
                <c:formatCode>General</c:formatCode>
                <c:ptCount val="18"/>
                <c:pt idx="0">
                  <c:v>399</c:v>
                </c:pt>
                <c:pt idx="1">
                  <c:v>20</c:v>
                </c:pt>
                <c:pt idx="2">
                  <c:v>325</c:v>
                </c:pt>
                <c:pt idx="3">
                  <c:v>19</c:v>
                </c:pt>
                <c:pt idx="4">
                  <c:v>27</c:v>
                </c:pt>
                <c:pt idx="5">
                  <c:v>625</c:v>
                </c:pt>
                <c:pt idx="6">
                  <c:v>1849</c:v>
                </c:pt>
                <c:pt idx="7">
                  <c:v>420</c:v>
                </c:pt>
                <c:pt idx="8">
                  <c:v>172</c:v>
                </c:pt>
                <c:pt idx="9">
                  <c:v>75</c:v>
                </c:pt>
                <c:pt idx="10">
                  <c:v>37</c:v>
                </c:pt>
                <c:pt idx="11">
                  <c:v>68</c:v>
                </c:pt>
                <c:pt idx="12">
                  <c:v>231</c:v>
                </c:pt>
                <c:pt idx="13">
                  <c:v>140</c:v>
                </c:pt>
                <c:pt idx="14">
                  <c:v>21</c:v>
                </c:pt>
                <c:pt idx="15">
                  <c:v>38</c:v>
                </c:pt>
                <c:pt idx="16">
                  <c:v>35</c:v>
                </c:pt>
                <c:pt idx="17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CE0-4AB1-BC93-DD4EA85DA685}"/>
            </c:ext>
          </c:extLst>
        </c:ser>
        <c:ser>
          <c:idx val="8"/>
          <c:order val="8"/>
          <c:tx>
            <c:strRef>
              <c:f>'Unitati locale active'!$L$7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Giurgiu</c:v>
                  </c:pt>
                </c:lvl>
              </c:multiLvlStrCache>
            </c:multiLvlStrRef>
          </c:cat>
          <c:val>
            <c:numRef>
              <c:f>'Unitati locale active'!$L$84:$L$101</c:f>
              <c:numCache>
                <c:formatCode>General</c:formatCode>
                <c:ptCount val="18"/>
                <c:pt idx="0">
                  <c:v>417</c:v>
                </c:pt>
                <c:pt idx="1">
                  <c:v>16</c:v>
                </c:pt>
                <c:pt idx="2">
                  <c:v>312</c:v>
                </c:pt>
                <c:pt idx="3">
                  <c:v>18</c:v>
                </c:pt>
                <c:pt idx="4">
                  <c:v>26</c:v>
                </c:pt>
                <c:pt idx="5">
                  <c:v>628</c:v>
                </c:pt>
                <c:pt idx="6">
                  <c:v>1801</c:v>
                </c:pt>
                <c:pt idx="7">
                  <c:v>444</c:v>
                </c:pt>
                <c:pt idx="8">
                  <c:v>158</c:v>
                </c:pt>
                <c:pt idx="9">
                  <c:v>87</c:v>
                </c:pt>
                <c:pt idx="10">
                  <c:v>39</c:v>
                </c:pt>
                <c:pt idx="11">
                  <c:v>66</c:v>
                </c:pt>
                <c:pt idx="12">
                  <c:v>253</c:v>
                </c:pt>
                <c:pt idx="13">
                  <c:v>146</c:v>
                </c:pt>
                <c:pt idx="14">
                  <c:v>27</c:v>
                </c:pt>
                <c:pt idx="15">
                  <c:v>46</c:v>
                </c:pt>
                <c:pt idx="16">
                  <c:v>35</c:v>
                </c:pt>
                <c:pt idx="17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CE0-4AB1-BC93-DD4EA85DA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863488"/>
        <c:axId val="110865024"/>
      </c:barChart>
      <c:catAx>
        <c:axId val="1108634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0865024"/>
        <c:crosses val="autoZero"/>
        <c:auto val="1"/>
        <c:lblAlgn val="ctr"/>
        <c:lblOffset val="100"/>
        <c:noMultiLvlLbl val="0"/>
      </c:catAx>
      <c:valAx>
        <c:axId val="110865024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10863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Ialomiţa</c:v>
                  </c:pt>
                </c:lvl>
              </c:multiLvlStrCache>
            </c:multiLvlStrRef>
          </c:cat>
          <c:val>
            <c:numRef>
              <c:f>'Unitati locale active'!$D$103:$D$120</c:f>
              <c:numCache>
                <c:formatCode>General</c:formatCode>
                <c:ptCount val="18"/>
                <c:pt idx="0">
                  <c:v>401</c:v>
                </c:pt>
                <c:pt idx="1">
                  <c:v>1</c:v>
                </c:pt>
                <c:pt idx="2">
                  <c:v>408</c:v>
                </c:pt>
                <c:pt idx="3">
                  <c:v>4</c:v>
                </c:pt>
                <c:pt idx="4">
                  <c:v>28</c:v>
                </c:pt>
                <c:pt idx="5">
                  <c:v>384</c:v>
                </c:pt>
                <c:pt idx="6">
                  <c:v>2004</c:v>
                </c:pt>
                <c:pt idx="7">
                  <c:v>349</c:v>
                </c:pt>
                <c:pt idx="8">
                  <c:v>192</c:v>
                </c:pt>
                <c:pt idx="9">
                  <c:v>125</c:v>
                </c:pt>
                <c:pt idx="10">
                  <c:v>30</c:v>
                </c:pt>
                <c:pt idx="11">
                  <c:v>52</c:v>
                </c:pt>
                <c:pt idx="12">
                  <c:v>231</c:v>
                </c:pt>
                <c:pt idx="13">
                  <c:v>77</c:v>
                </c:pt>
                <c:pt idx="14">
                  <c:v>15</c:v>
                </c:pt>
                <c:pt idx="15">
                  <c:v>30</c:v>
                </c:pt>
                <c:pt idx="16">
                  <c:v>21</c:v>
                </c:pt>
                <c:pt idx="17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37-45D5-886C-68B044526669}"/>
            </c:ext>
          </c:extLst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Ialomiţa</c:v>
                  </c:pt>
                </c:lvl>
              </c:multiLvlStrCache>
            </c:multiLvlStrRef>
          </c:cat>
          <c:val>
            <c:numRef>
              <c:f>'Unitati locale active'!$E$103:$E$120</c:f>
              <c:numCache>
                <c:formatCode>General</c:formatCode>
                <c:ptCount val="18"/>
                <c:pt idx="0">
                  <c:v>450</c:v>
                </c:pt>
                <c:pt idx="1">
                  <c:v>1</c:v>
                </c:pt>
                <c:pt idx="2">
                  <c:v>376</c:v>
                </c:pt>
                <c:pt idx="3">
                  <c:v>4</c:v>
                </c:pt>
                <c:pt idx="4">
                  <c:v>33</c:v>
                </c:pt>
                <c:pt idx="5">
                  <c:v>418</c:v>
                </c:pt>
                <c:pt idx="6">
                  <c:v>1931</c:v>
                </c:pt>
                <c:pt idx="7">
                  <c:v>349</c:v>
                </c:pt>
                <c:pt idx="8">
                  <c:v>203</c:v>
                </c:pt>
                <c:pt idx="9">
                  <c:v>123</c:v>
                </c:pt>
                <c:pt idx="10">
                  <c:v>48</c:v>
                </c:pt>
                <c:pt idx="11">
                  <c:v>64</c:v>
                </c:pt>
                <c:pt idx="12">
                  <c:v>228</c:v>
                </c:pt>
                <c:pt idx="13">
                  <c:v>80</c:v>
                </c:pt>
                <c:pt idx="14">
                  <c:v>17</c:v>
                </c:pt>
                <c:pt idx="15">
                  <c:v>31</c:v>
                </c:pt>
                <c:pt idx="16">
                  <c:v>32</c:v>
                </c:pt>
                <c:pt idx="17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37-45D5-886C-68B044526669}"/>
            </c:ext>
          </c:extLst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Ialomiţa</c:v>
                  </c:pt>
                </c:lvl>
              </c:multiLvlStrCache>
            </c:multiLvlStrRef>
          </c:cat>
          <c:val>
            <c:numRef>
              <c:f>'Unitati locale active'!$F$103:$F$120</c:f>
              <c:numCache>
                <c:formatCode>General</c:formatCode>
                <c:ptCount val="18"/>
                <c:pt idx="0">
                  <c:v>456</c:v>
                </c:pt>
                <c:pt idx="1">
                  <c:v>1</c:v>
                </c:pt>
                <c:pt idx="2">
                  <c:v>316</c:v>
                </c:pt>
                <c:pt idx="3">
                  <c:v>6</c:v>
                </c:pt>
                <c:pt idx="4">
                  <c:v>31</c:v>
                </c:pt>
                <c:pt idx="5">
                  <c:v>332</c:v>
                </c:pt>
                <c:pt idx="6">
                  <c:v>1807</c:v>
                </c:pt>
                <c:pt idx="7">
                  <c:v>314</c:v>
                </c:pt>
                <c:pt idx="8">
                  <c:v>172</c:v>
                </c:pt>
                <c:pt idx="9">
                  <c:v>104</c:v>
                </c:pt>
                <c:pt idx="10">
                  <c:v>41</c:v>
                </c:pt>
                <c:pt idx="11">
                  <c:v>56</c:v>
                </c:pt>
                <c:pt idx="12">
                  <c:v>232</c:v>
                </c:pt>
                <c:pt idx="13">
                  <c:v>87</c:v>
                </c:pt>
                <c:pt idx="14">
                  <c:v>14</c:v>
                </c:pt>
                <c:pt idx="15">
                  <c:v>33</c:v>
                </c:pt>
                <c:pt idx="16">
                  <c:v>30</c:v>
                </c:pt>
                <c:pt idx="17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37-45D5-886C-68B044526669}"/>
            </c:ext>
          </c:extLst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Ialomiţa</c:v>
                  </c:pt>
                </c:lvl>
              </c:multiLvlStrCache>
            </c:multiLvlStrRef>
          </c:cat>
          <c:val>
            <c:numRef>
              <c:f>'Unitati locale active'!$G$103:$G$120</c:f>
              <c:numCache>
                <c:formatCode>General</c:formatCode>
                <c:ptCount val="18"/>
                <c:pt idx="0">
                  <c:v>471</c:v>
                </c:pt>
                <c:pt idx="1">
                  <c:v>3</c:v>
                </c:pt>
                <c:pt idx="2">
                  <c:v>306</c:v>
                </c:pt>
                <c:pt idx="3">
                  <c:v>3</c:v>
                </c:pt>
                <c:pt idx="4">
                  <c:v>38</c:v>
                </c:pt>
                <c:pt idx="5">
                  <c:v>303</c:v>
                </c:pt>
                <c:pt idx="6">
                  <c:v>1676</c:v>
                </c:pt>
                <c:pt idx="7">
                  <c:v>292</c:v>
                </c:pt>
                <c:pt idx="8">
                  <c:v>167</c:v>
                </c:pt>
                <c:pt idx="9">
                  <c:v>99</c:v>
                </c:pt>
                <c:pt idx="10">
                  <c:v>47</c:v>
                </c:pt>
                <c:pt idx="11">
                  <c:v>56</c:v>
                </c:pt>
                <c:pt idx="12">
                  <c:v>224</c:v>
                </c:pt>
                <c:pt idx="13">
                  <c:v>93</c:v>
                </c:pt>
                <c:pt idx="14">
                  <c:v>13</c:v>
                </c:pt>
                <c:pt idx="15">
                  <c:v>40</c:v>
                </c:pt>
                <c:pt idx="16">
                  <c:v>27</c:v>
                </c:pt>
                <c:pt idx="1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37-45D5-886C-68B044526669}"/>
            </c:ext>
          </c:extLst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Ialomiţa</c:v>
                  </c:pt>
                </c:lvl>
              </c:multiLvlStrCache>
            </c:multiLvlStrRef>
          </c:cat>
          <c:val>
            <c:numRef>
              <c:f>'Unitati locale active'!$H$103:$H$120</c:f>
              <c:numCache>
                <c:formatCode>General</c:formatCode>
                <c:ptCount val="18"/>
                <c:pt idx="0">
                  <c:v>493</c:v>
                </c:pt>
                <c:pt idx="1">
                  <c:v>2</c:v>
                </c:pt>
                <c:pt idx="2">
                  <c:v>303</c:v>
                </c:pt>
                <c:pt idx="3">
                  <c:v>5</c:v>
                </c:pt>
                <c:pt idx="4">
                  <c:v>45</c:v>
                </c:pt>
                <c:pt idx="5">
                  <c:v>320</c:v>
                </c:pt>
                <c:pt idx="6">
                  <c:v>1686</c:v>
                </c:pt>
                <c:pt idx="7">
                  <c:v>320</c:v>
                </c:pt>
                <c:pt idx="8">
                  <c:v>182</c:v>
                </c:pt>
                <c:pt idx="9">
                  <c:v>110</c:v>
                </c:pt>
                <c:pt idx="10">
                  <c:v>44</c:v>
                </c:pt>
                <c:pt idx="11">
                  <c:v>57</c:v>
                </c:pt>
                <c:pt idx="12">
                  <c:v>253</c:v>
                </c:pt>
                <c:pt idx="13">
                  <c:v>103</c:v>
                </c:pt>
                <c:pt idx="14">
                  <c:v>14</c:v>
                </c:pt>
                <c:pt idx="15">
                  <c:v>43</c:v>
                </c:pt>
                <c:pt idx="16">
                  <c:v>34</c:v>
                </c:pt>
                <c:pt idx="17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37-45D5-886C-68B044526669}"/>
            </c:ext>
          </c:extLst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Ialomiţa</c:v>
                  </c:pt>
                </c:lvl>
              </c:multiLvlStrCache>
            </c:multiLvlStrRef>
          </c:cat>
          <c:val>
            <c:numRef>
              <c:f>'Unitati locale active'!$I$103:$I$120</c:f>
              <c:numCache>
                <c:formatCode>General</c:formatCode>
                <c:ptCount val="18"/>
                <c:pt idx="0">
                  <c:v>514</c:v>
                </c:pt>
                <c:pt idx="1">
                  <c:v>2</c:v>
                </c:pt>
                <c:pt idx="2">
                  <c:v>297</c:v>
                </c:pt>
                <c:pt idx="3">
                  <c:v>6</c:v>
                </c:pt>
                <c:pt idx="4">
                  <c:v>44</c:v>
                </c:pt>
                <c:pt idx="5">
                  <c:v>305</c:v>
                </c:pt>
                <c:pt idx="6">
                  <c:v>1702</c:v>
                </c:pt>
                <c:pt idx="7">
                  <c:v>336</c:v>
                </c:pt>
                <c:pt idx="8">
                  <c:v>181</c:v>
                </c:pt>
                <c:pt idx="9">
                  <c:v>100</c:v>
                </c:pt>
                <c:pt idx="10">
                  <c:v>45</c:v>
                </c:pt>
                <c:pt idx="11">
                  <c:v>61</c:v>
                </c:pt>
                <c:pt idx="12">
                  <c:v>250</c:v>
                </c:pt>
                <c:pt idx="13">
                  <c:v>105</c:v>
                </c:pt>
                <c:pt idx="14">
                  <c:v>15</c:v>
                </c:pt>
                <c:pt idx="15">
                  <c:v>45</c:v>
                </c:pt>
                <c:pt idx="16">
                  <c:v>35</c:v>
                </c:pt>
                <c:pt idx="17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37-45D5-886C-68B044526669}"/>
            </c:ext>
          </c:extLst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Ialomiţa</c:v>
                  </c:pt>
                </c:lvl>
              </c:multiLvlStrCache>
            </c:multiLvlStrRef>
          </c:cat>
          <c:val>
            <c:numRef>
              <c:f>'Unitati locale active'!$J$103:$J$120</c:f>
              <c:numCache>
                <c:formatCode>General</c:formatCode>
                <c:ptCount val="18"/>
                <c:pt idx="0">
                  <c:v>520</c:v>
                </c:pt>
                <c:pt idx="1">
                  <c:v>2</c:v>
                </c:pt>
                <c:pt idx="2">
                  <c:v>308</c:v>
                </c:pt>
                <c:pt idx="3">
                  <c:v>8</c:v>
                </c:pt>
                <c:pt idx="4">
                  <c:v>39</c:v>
                </c:pt>
                <c:pt idx="5">
                  <c:v>307</c:v>
                </c:pt>
                <c:pt idx="6">
                  <c:v>1731</c:v>
                </c:pt>
                <c:pt idx="7">
                  <c:v>364</c:v>
                </c:pt>
                <c:pt idx="8">
                  <c:v>183</c:v>
                </c:pt>
                <c:pt idx="9">
                  <c:v>102</c:v>
                </c:pt>
                <c:pt idx="10">
                  <c:v>56</c:v>
                </c:pt>
                <c:pt idx="11">
                  <c:v>60</c:v>
                </c:pt>
                <c:pt idx="12">
                  <c:v>261</c:v>
                </c:pt>
                <c:pt idx="13">
                  <c:v>113</c:v>
                </c:pt>
                <c:pt idx="14">
                  <c:v>17</c:v>
                </c:pt>
                <c:pt idx="15">
                  <c:v>49</c:v>
                </c:pt>
                <c:pt idx="16">
                  <c:v>29</c:v>
                </c:pt>
                <c:pt idx="17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37-45D5-886C-68B044526669}"/>
            </c:ext>
          </c:extLst>
        </c:ser>
        <c:ser>
          <c:idx val="7"/>
          <c:order val="7"/>
          <c:tx>
            <c:strRef>
              <c:f>'Unitati locale active'!$K$7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Ialomiţa</c:v>
                  </c:pt>
                </c:lvl>
              </c:multiLvlStrCache>
            </c:multiLvlStrRef>
          </c:cat>
          <c:val>
            <c:numRef>
              <c:f>'Unitati locale active'!$K$103:$K$120</c:f>
              <c:numCache>
                <c:formatCode>General</c:formatCode>
                <c:ptCount val="18"/>
                <c:pt idx="0">
                  <c:v>542</c:v>
                </c:pt>
                <c:pt idx="1">
                  <c:v>2</c:v>
                </c:pt>
                <c:pt idx="2">
                  <c:v>326</c:v>
                </c:pt>
                <c:pt idx="3">
                  <c:v>14</c:v>
                </c:pt>
                <c:pt idx="4">
                  <c:v>41</c:v>
                </c:pt>
                <c:pt idx="5">
                  <c:v>306</c:v>
                </c:pt>
                <c:pt idx="6">
                  <c:v>1701</c:v>
                </c:pt>
                <c:pt idx="7">
                  <c:v>363</c:v>
                </c:pt>
                <c:pt idx="8">
                  <c:v>181</c:v>
                </c:pt>
                <c:pt idx="9">
                  <c:v>100</c:v>
                </c:pt>
                <c:pt idx="10">
                  <c:v>52</c:v>
                </c:pt>
                <c:pt idx="11">
                  <c:v>55</c:v>
                </c:pt>
                <c:pt idx="12">
                  <c:v>267</c:v>
                </c:pt>
                <c:pt idx="13">
                  <c:v>116</c:v>
                </c:pt>
                <c:pt idx="14">
                  <c:v>22</c:v>
                </c:pt>
                <c:pt idx="15">
                  <c:v>58</c:v>
                </c:pt>
                <c:pt idx="16">
                  <c:v>36</c:v>
                </c:pt>
                <c:pt idx="17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37-45D5-886C-68B044526669}"/>
            </c:ext>
          </c:extLst>
        </c:ser>
        <c:ser>
          <c:idx val="8"/>
          <c:order val="8"/>
          <c:tx>
            <c:strRef>
              <c:f>'Unitati locale active'!$L$7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Ialomiţa</c:v>
                  </c:pt>
                </c:lvl>
              </c:multiLvlStrCache>
            </c:multiLvlStrRef>
          </c:cat>
          <c:val>
            <c:numRef>
              <c:f>'Unitati locale active'!$L$103:$L$120</c:f>
              <c:numCache>
                <c:formatCode>General</c:formatCode>
                <c:ptCount val="18"/>
                <c:pt idx="0">
                  <c:v>550</c:v>
                </c:pt>
                <c:pt idx="1">
                  <c:v>2</c:v>
                </c:pt>
                <c:pt idx="2">
                  <c:v>326</c:v>
                </c:pt>
                <c:pt idx="3">
                  <c:v>12</c:v>
                </c:pt>
                <c:pt idx="4">
                  <c:v>46</c:v>
                </c:pt>
                <c:pt idx="5">
                  <c:v>308</c:v>
                </c:pt>
                <c:pt idx="6">
                  <c:v>1739</c:v>
                </c:pt>
                <c:pt idx="7">
                  <c:v>381</c:v>
                </c:pt>
                <c:pt idx="8">
                  <c:v>186</c:v>
                </c:pt>
                <c:pt idx="9">
                  <c:v>109</c:v>
                </c:pt>
                <c:pt idx="10">
                  <c:v>59</c:v>
                </c:pt>
                <c:pt idx="11">
                  <c:v>58</c:v>
                </c:pt>
                <c:pt idx="12">
                  <c:v>287</c:v>
                </c:pt>
                <c:pt idx="13">
                  <c:v>120</c:v>
                </c:pt>
                <c:pt idx="14">
                  <c:v>21</c:v>
                </c:pt>
                <c:pt idx="15">
                  <c:v>68</c:v>
                </c:pt>
                <c:pt idx="16">
                  <c:v>41</c:v>
                </c:pt>
                <c:pt idx="17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37-45D5-886C-68B044526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936832"/>
        <c:axId val="110938368"/>
      </c:barChart>
      <c:catAx>
        <c:axId val="110936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0938368"/>
        <c:crosses val="autoZero"/>
        <c:auto val="1"/>
        <c:lblAlgn val="ctr"/>
        <c:lblOffset val="100"/>
        <c:noMultiLvlLbl val="0"/>
      </c:catAx>
      <c:valAx>
        <c:axId val="11093836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10936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active'!$B$122:$C$139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'Unitati locale active'!$D$122:$D$139</c:f>
              <c:numCache>
                <c:formatCode>General</c:formatCode>
                <c:ptCount val="18"/>
                <c:pt idx="0">
                  <c:v>354</c:v>
                </c:pt>
                <c:pt idx="1">
                  <c:v>71</c:v>
                </c:pt>
                <c:pt idx="2">
                  <c:v>2006</c:v>
                </c:pt>
                <c:pt idx="3">
                  <c:v>14</c:v>
                </c:pt>
                <c:pt idx="4">
                  <c:v>152</c:v>
                </c:pt>
                <c:pt idx="5">
                  <c:v>2511</c:v>
                </c:pt>
                <c:pt idx="6">
                  <c:v>7831</c:v>
                </c:pt>
                <c:pt idx="7">
                  <c:v>978</c:v>
                </c:pt>
                <c:pt idx="8">
                  <c:v>700</c:v>
                </c:pt>
                <c:pt idx="9">
                  <c:v>485</c:v>
                </c:pt>
                <c:pt idx="10">
                  <c:v>214</c:v>
                </c:pt>
                <c:pt idx="11">
                  <c:v>369</c:v>
                </c:pt>
                <c:pt idx="12">
                  <c:v>1648</c:v>
                </c:pt>
                <c:pt idx="13">
                  <c:v>650</c:v>
                </c:pt>
                <c:pt idx="14">
                  <c:v>100</c:v>
                </c:pt>
                <c:pt idx="15">
                  <c:v>276</c:v>
                </c:pt>
                <c:pt idx="16">
                  <c:v>116</c:v>
                </c:pt>
                <c:pt idx="17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38-4EA0-ADE1-6AED2FBFEBFC}"/>
            </c:ext>
          </c:extLst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active'!$B$122:$C$139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'Unitati locale active'!$E$122:$E$139</c:f>
              <c:numCache>
                <c:formatCode>General</c:formatCode>
                <c:ptCount val="18"/>
                <c:pt idx="0">
                  <c:v>388</c:v>
                </c:pt>
                <c:pt idx="1">
                  <c:v>86</c:v>
                </c:pt>
                <c:pt idx="2">
                  <c:v>1929</c:v>
                </c:pt>
                <c:pt idx="3">
                  <c:v>21</c:v>
                </c:pt>
                <c:pt idx="4">
                  <c:v>161</c:v>
                </c:pt>
                <c:pt idx="5">
                  <c:v>2576</c:v>
                </c:pt>
                <c:pt idx="6">
                  <c:v>7271</c:v>
                </c:pt>
                <c:pt idx="7">
                  <c:v>1022</c:v>
                </c:pt>
                <c:pt idx="8">
                  <c:v>731</c:v>
                </c:pt>
                <c:pt idx="9">
                  <c:v>495</c:v>
                </c:pt>
                <c:pt idx="10">
                  <c:v>242</c:v>
                </c:pt>
                <c:pt idx="11">
                  <c:v>373</c:v>
                </c:pt>
                <c:pt idx="12">
                  <c:v>1677</c:v>
                </c:pt>
                <c:pt idx="13">
                  <c:v>612</c:v>
                </c:pt>
                <c:pt idx="14">
                  <c:v>105</c:v>
                </c:pt>
                <c:pt idx="15">
                  <c:v>287</c:v>
                </c:pt>
                <c:pt idx="16">
                  <c:v>115</c:v>
                </c:pt>
                <c:pt idx="17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38-4EA0-ADE1-6AED2FBFEBFC}"/>
            </c:ext>
          </c:extLst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active'!$B$122:$C$139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'Unitati locale active'!$F$122:$F$139</c:f>
              <c:numCache>
                <c:formatCode>General</c:formatCode>
                <c:ptCount val="18"/>
                <c:pt idx="0">
                  <c:v>381</c:v>
                </c:pt>
                <c:pt idx="1">
                  <c:v>75</c:v>
                </c:pt>
                <c:pt idx="2">
                  <c:v>1748</c:v>
                </c:pt>
                <c:pt idx="3">
                  <c:v>24</c:v>
                </c:pt>
                <c:pt idx="4">
                  <c:v>167</c:v>
                </c:pt>
                <c:pt idx="5">
                  <c:v>2099</c:v>
                </c:pt>
                <c:pt idx="6">
                  <c:v>6623</c:v>
                </c:pt>
                <c:pt idx="7">
                  <c:v>1002</c:v>
                </c:pt>
                <c:pt idx="8">
                  <c:v>673</c:v>
                </c:pt>
                <c:pt idx="9">
                  <c:v>441</c:v>
                </c:pt>
                <c:pt idx="10">
                  <c:v>245</c:v>
                </c:pt>
                <c:pt idx="11">
                  <c:v>333</c:v>
                </c:pt>
                <c:pt idx="12">
                  <c:v>1539</c:v>
                </c:pt>
                <c:pt idx="13">
                  <c:v>574</c:v>
                </c:pt>
                <c:pt idx="14">
                  <c:v>115</c:v>
                </c:pt>
                <c:pt idx="15">
                  <c:v>287</c:v>
                </c:pt>
                <c:pt idx="16">
                  <c:v>112</c:v>
                </c:pt>
                <c:pt idx="17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38-4EA0-ADE1-6AED2FBFEBFC}"/>
            </c:ext>
          </c:extLst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active'!$B$122:$C$139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'Unitati locale active'!$G$122:$G$139</c:f>
              <c:numCache>
                <c:formatCode>General</c:formatCode>
                <c:ptCount val="18"/>
                <c:pt idx="0">
                  <c:v>356</c:v>
                </c:pt>
                <c:pt idx="1">
                  <c:v>77</c:v>
                </c:pt>
                <c:pt idx="2">
                  <c:v>1615</c:v>
                </c:pt>
                <c:pt idx="3">
                  <c:v>26</c:v>
                </c:pt>
                <c:pt idx="4">
                  <c:v>177</c:v>
                </c:pt>
                <c:pt idx="5">
                  <c:v>1843</c:v>
                </c:pt>
                <c:pt idx="6">
                  <c:v>5988</c:v>
                </c:pt>
                <c:pt idx="7">
                  <c:v>1069</c:v>
                </c:pt>
                <c:pt idx="8">
                  <c:v>610</c:v>
                </c:pt>
                <c:pt idx="9">
                  <c:v>403</c:v>
                </c:pt>
                <c:pt idx="10">
                  <c:v>237</c:v>
                </c:pt>
                <c:pt idx="11">
                  <c:v>319</c:v>
                </c:pt>
                <c:pt idx="12">
                  <c:v>1443</c:v>
                </c:pt>
                <c:pt idx="13">
                  <c:v>523</c:v>
                </c:pt>
                <c:pt idx="14">
                  <c:v>111</c:v>
                </c:pt>
                <c:pt idx="15">
                  <c:v>276</c:v>
                </c:pt>
                <c:pt idx="16">
                  <c:v>118</c:v>
                </c:pt>
                <c:pt idx="17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38-4EA0-ADE1-6AED2FBFEBFC}"/>
            </c:ext>
          </c:extLst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active'!$B$122:$C$139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'Unitati locale active'!$H$122:$H$139</c:f>
              <c:numCache>
                <c:formatCode>General</c:formatCode>
                <c:ptCount val="18"/>
                <c:pt idx="0">
                  <c:v>377</c:v>
                </c:pt>
                <c:pt idx="1">
                  <c:v>80</c:v>
                </c:pt>
                <c:pt idx="2">
                  <c:v>1612</c:v>
                </c:pt>
                <c:pt idx="3">
                  <c:v>33</c:v>
                </c:pt>
                <c:pt idx="4">
                  <c:v>209</c:v>
                </c:pt>
                <c:pt idx="5">
                  <c:v>1900</c:v>
                </c:pt>
                <c:pt idx="6">
                  <c:v>6107</c:v>
                </c:pt>
                <c:pt idx="7">
                  <c:v>1189</c:v>
                </c:pt>
                <c:pt idx="8">
                  <c:v>670</c:v>
                </c:pt>
                <c:pt idx="9">
                  <c:v>447</c:v>
                </c:pt>
                <c:pt idx="10">
                  <c:v>261</c:v>
                </c:pt>
                <c:pt idx="11">
                  <c:v>319</c:v>
                </c:pt>
                <c:pt idx="12">
                  <c:v>1508</c:v>
                </c:pt>
                <c:pt idx="13">
                  <c:v>570</c:v>
                </c:pt>
                <c:pt idx="14">
                  <c:v>130</c:v>
                </c:pt>
                <c:pt idx="15">
                  <c:v>279</c:v>
                </c:pt>
                <c:pt idx="16">
                  <c:v>142</c:v>
                </c:pt>
                <c:pt idx="17">
                  <c:v>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38-4EA0-ADE1-6AED2FBFEBFC}"/>
            </c:ext>
          </c:extLst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active'!$B$122:$C$139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'Unitati locale active'!$I$122:$I$139</c:f>
              <c:numCache>
                <c:formatCode>General</c:formatCode>
                <c:ptCount val="18"/>
                <c:pt idx="0">
                  <c:v>388</c:v>
                </c:pt>
                <c:pt idx="1">
                  <c:v>84</c:v>
                </c:pt>
                <c:pt idx="2">
                  <c:v>1649</c:v>
                </c:pt>
                <c:pt idx="3">
                  <c:v>51</c:v>
                </c:pt>
                <c:pt idx="4">
                  <c:v>223</c:v>
                </c:pt>
                <c:pt idx="5">
                  <c:v>1867</c:v>
                </c:pt>
                <c:pt idx="6">
                  <c:v>6129</c:v>
                </c:pt>
                <c:pt idx="7">
                  <c:v>1294</c:v>
                </c:pt>
                <c:pt idx="8">
                  <c:v>672</c:v>
                </c:pt>
                <c:pt idx="9">
                  <c:v>450</c:v>
                </c:pt>
                <c:pt idx="10">
                  <c:v>277</c:v>
                </c:pt>
                <c:pt idx="11">
                  <c:v>309</c:v>
                </c:pt>
                <c:pt idx="12">
                  <c:v>1530</c:v>
                </c:pt>
                <c:pt idx="13">
                  <c:v>585</c:v>
                </c:pt>
                <c:pt idx="14">
                  <c:v>137</c:v>
                </c:pt>
                <c:pt idx="15">
                  <c:v>295</c:v>
                </c:pt>
                <c:pt idx="16">
                  <c:v>168</c:v>
                </c:pt>
                <c:pt idx="17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38-4EA0-ADE1-6AED2FBFEBFC}"/>
            </c:ext>
          </c:extLst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active'!$B$122:$C$139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'Unitati locale active'!$J$122:$J$139</c:f>
              <c:numCache>
                <c:formatCode>General</c:formatCode>
                <c:ptCount val="18"/>
                <c:pt idx="0">
                  <c:v>405</c:v>
                </c:pt>
                <c:pt idx="1">
                  <c:v>86</c:v>
                </c:pt>
                <c:pt idx="2">
                  <c:v>1663</c:v>
                </c:pt>
                <c:pt idx="3">
                  <c:v>53</c:v>
                </c:pt>
                <c:pt idx="4">
                  <c:v>243</c:v>
                </c:pt>
                <c:pt idx="5">
                  <c:v>1942</c:v>
                </c:pt>
                <c:pt idx="6">
                  <c:v>6153</c:v>
                </c:pt>
                <c:pt idx="7">
                  <c:v>1368</c:v>
                </c:pt>
                <c:pt idx="8">
                  <c:v>703</c:v>
                </c:pt>
                <c:pt idx="9">
                  <c:v>514</c:v>
                </c:pt>
                <c:pt idx="10">
                  <c:v>275</c:v>
                </c:pt>
                <c:pt idx="11">
                  <c:v>310</c:v>
                </c:pt>
                <c:pt idx="12">
                  <c:v>1573</c:v>
                </c:pt>
                <c:pt idx="13">
                  <c:v>595</c:v>
                </c:pt>
                <c:pt idx="14">
                  <c:v>145</c:v>
                </c:pt>
                <c:pt idx="15">
                  <c:v>299</c:v>
                </c:pt>
                <c:pt idx="16">
                  <c:v>176</c:v>
                </c:pt>
                <c:pt idx="17">
                  <c:v>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38-4EA0-ADE1-6AED2FBFEBFC}"/>
            </c:ext>
          </c:extLst>
        </c:ser>
        <c:ser>
          <c:idx val="7"/>
          <c:order val="7"/>
          <c:tx>
            <c:strRef>
              <c:f>'Unitati locale active'!$K$7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'Unitati locale active'!$B$122:$C$139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'Unitati locale active'!$K$122:$K$139</c:f>
              <c:numCache>
                <c:formatCode>General</c:formatCode>
                <c:ptCount val="18"/>
                <c:pt idx="0">
                  <c:v>439</c:v>
                </c:pt>
                <c:pt idx="1">
                  <c:v>82</c:v>
                </c:pt>
                <c:pt idx="2">
                  <c:v>1690</c:v>
                </c:pt>
                <c:pt idx="3">
                  <c:v>50</c:v>
                </c:pt>
                <c:pt idx="4">
                  <c:v>234</c:v>
                </c:pt>
                <c:pt idx="5">
                  <c:v>1890</c:v>
                </c:pt>
                <c:pt idx="6">
                  <c:v>5977</c:v>
                </c:pt>
                <c:pt idx="7">
                  <c:v>1441</c:v>
                </c:pt>
                <c:pt idx="8">
                  <c:v>687</c:v>
                </c:pt>
                <c:pt idx="9">
                  <c:v>537</c:v>
                </c:pt>
                <c:pt idx="10">
                  <c:v>264</c:v>
                </c:pt>
                <c:pt idx="11">
                  <c:v>348</c:v>
                </c:pt>
                <c:pt idx="12">
                  <c:v>1598</c:v>
                </c:pt>
                <c:pt idx="13">
                  <c:v>600</c:v>
                </c:pt>
                <c:pt idx="14">
                  <c:v>151</c:v>
                </c:pt>
                <c:pt idx="15">
                  <c:v>305</c:v>
                </c:pt>
                <c:pt idx="16">
                  <c:v>196</c:v>
                </c:pt>
                <c:pt idx="17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B38-4EA0-ADE1-6AED2FBFEBFC}"/>
            </c:ext>
          </c:extLst>
        </c:ser>
        <c:ser>
          <c:idx val="8"/>
          <c:order val="8"/>
          <c:tx>
            <c:strRef>
              <c:f>'Unitati locale active'!$L$7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'Unitati locale active'!$B$122:$C$139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Prahova</c:v>
                  </c:pt>
                </c:lvl>
              </c:multiLvlStrCache>
            </c:multiLvlStrRef>
          </c:cat>
          <c:val>
            <c:numRef>
              <c:f>'Unitati locale active'!$L$122:$L$139</c:f>
              <c:numCache>
                <c:formatCode>General</c:formatCode>
                <c:ptCount val="18"/>
                <c:pt idx="0">
                  <c:v>450</c:v>
                </c:pt>
                <c:pt idx="1">
                  <c:v>86</c:v>
                </c:pt>
                <c:pt idx="2">
                  <c:v>1663</c:v>
                </c:pt>
                <c:pt idx="3">
                  <c:v>44</c:v>
                </c:pt>
                <c:pt idx="4">
                  <c:v>237</c:v>
                </c:pt>
                <c:pt idx="5">
                  <c:v>1965</c:v>
                </c:pt>
                <c:pt idx="6">
                  <c:v>5920</c:v>
                </c:pt>
                <c:pt idx="7">
                  <c:v>1519</c:v>
                </c:pt>
                <c:pt idx="8">
                  <c:v>716</c:v>
                </c:pt>
                <c:pt idx="9">
                  <c:v>557</c:v>
                </c:pt>
                <c:pt idx="10">
                  <c:v>308</c:v>
                </c:pt>
                <c:pt idx="11">
                  <c:v>360</c:v>
                </c:pt>
                <c:pt idx="12">
                  <c:v>1659</c:v>
                </c:pt>
                <c:pt idx="13">
                  <c:v>619</c:v>
                </c:pt>
                <c:pt idx="14">
                  <c:v>170</c:v>
                </c:pt>
                <c:pt idx="15">
                  <c:v>352</c:v>
                </c:pt>
                <c:pt idx="16">
                  <c:v>225</c:v>
                </c:pt>
                <c:pt idx="17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B38-4EA0-ADE1-6AED2FBFE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018752"/>
        <c:axId val="111020288"/>
      </c:barChart>
      <c:catAx>
        <c:axId val="111018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1020288"/>
        <c:crosses val="autoZero"/>
        <c:auto val="1"/>
        <c:lblAlgn val="ctr"/>
        <c:lblOffset val="100"/>
        <c:noMultiLvlLbl val="0"/>
      </c:catAx>
      <c:valAx>
        <c:axId val="11102028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11018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active'!$B$141:$C$158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'Unitati locale active'!$D$141:$D$158</c:f>
              <c:numCache>
                <c:formatCode>General</c:formatCode>
                <c:ptCount val="18"/>
                <c:pt idx="0">
                  <c:v>370</c:v>
                </c:pt>
                <c:pt idx="1">
                  <c:v>8</c:v>
                </c:pt>
                <c:pt idx="2">
                  <c:v>457</c:v>
                </c:pt>
                <c:pt idx="3">
                  <c:v>17</c:v>
                </c:pt>
                <c:pt idx="4">
                  <c:v>25</c:v>
                </c:pt>
                <c:pt idx="5">
                  <c:v>360</c:v>
                </c:pt>
                <c:pt idx="6">
                  <c:v>2997</c:v>
                </c:pt>
                <c:pt idx="7">
                  <c:v>257</c:v>
                </c:pt>
                <c:pt idx="8">
                  <c:v>198</c:v>
                </c:pt>
                <c:pt idx="9">
                  <c:v>117</c:v>
                </c:pt>
                <c:pt idx="10">
                  <c:v>29</c:v>
                </c:pt>
                <c:pt idx="11">
                  <c:v>30</c:v>
                </c:pt>
                <c:pt idx="12">
                  <c:v>272</c:v>
                </c:pt>
                <c:pt idx="13">
                  <c:v>94</c:v>
                </c:pt>
                <c:pt idx="14">
                  <c:v>20</c:v>
                </c:pt>
                <c:pt idx="15">
                  <c:v>83</c:v>
                </c:pt>
                <c:pt idx="16">
                  <c:v>33</c:v>
                </c:pt>
                <c:pt idx="17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36-41B0-8403-0D993436C870}"/>
            </c:ext>
          </c:extLst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active'!$B$141:$C$158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'Unitati locale active'!$E$141:$E$158</c:f>
              <c:numCache>
                <c:formatCode>General</c:formatCode>
                <c:ptCount val="18"/>
                <c:pt idx="0">
                  <c:v>423</c:v>
                </c:pt>
                <c:pt idx="1">
                  <c:v>7</c:v>
                </c:pt>
                <c:pt idx="2">
                  <c:v>420</c:v>
                </c:pt>
                <c:pt idx="3">
                  <c:v>20</c:v>
                </c:pt>
                <c:pt idx="4">
                  <c:v>33</c:v>
                </c:pt>
                <c:pt idx="5">
                  <c:v>394</c:v>
                </c:pt>
                <c:pt idx="6">
                  <c:v>2820</c:v>
                </c:pt>
                <c:pt idx="7">
                  <c:v>281</c:v>
                </c:pt>
                <c:pt idx="8">
                  <c:v>250</c:v>
                </c:pt>
                <c:pt idx="9">
                  <c:v>106</c:v>
                </c:pt>
                <c:pt idx="10">
                  <c:v>37</c:v>
                </c:pt>
                <c:pt idx="11">
                  <c:v>24</c:v>
                </c:pt>
                <c:pt idx="12">
                  <c:v>319</c:v>
                </c:pt>
                <c:pt idx="13">
                  <c:v>90</c:v>
                </c:pt>
                <c:pt idx="14">
                  <c:v>27</c:v>
                </c:pt>
                <c:pt idx="15">
                  <c:v>81</c:v>
                </c:pt>
                <c:pt idx="16">
                  <c:v>23</c:v>
                </c:pt>
                <c:pt idx="17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36-41B0-8403-0D993436C870}"/>
            </c:ext>
          </c:extLst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active'!$B$141:$C$158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'Unitati locale active'!$F$141:$F$158</c:f>
              <c:numCache>
                <c:formatCode>General</c:formatCode>
                <c:ptCount val="18"/>
                <c:pt idx="0">
                  <c:v>481</c:v>
                </c:pt>
                <c:pt idx="1">
                  <c:v>6</c:v>
                </c:pt>
                <c:pt idx="2">
                  <c:v>389</c:v>
                </c:pt>
                <c:pt idx="3">
                  <c:v>15</c:v>
                </c:pt>
                <c:pt idx="4">
                  <c:v>39</c:v>
                </c:pt>
                <c:pt idx="5">
                  <c:v>345</c:v>
                </c:pt>
                <c:pt idx="6">
                  <c:v>2672</c:v>
                </c:pt>
                <c:pt idx="7">
                  <c:v>291</c:v>
                </c:pt>
                <c:pt idx="8">
                  <c:v>233</c:v>
                </c:pt>
                <c:pt idx="9">
                  <c:v>104</c:v>
                </c:pt>
                <c:pt idx="10">
                  <c:v>32</c:v>
                </c:pt>
                <c:pt idx="11">
                  <c:v>30</c:v>
                </c:pt>
                <c:pt idx="12">
                  <c:v>289</c:v>
                </c:pt>
                <c:pt idx="13">
                  <c:v>90</c:v>
                </c:pt>
                <c:pt idx="14">
                  <c:v>20</c:v>
                </c:pt>
                <c:pt idx="15">
                  <c:v>79</c:v>
                </c:pt>
                <c:pt idx="16">
                  <c:v>25</c:v>
                </c:pt>
                <c:pt idx="17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36-41B0-8403-0D993436C870}"/>
            </c:ext>
          </c:extLst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active'!$B$141:$C$158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'Unitati locale active'!$G$141:$G$158</c:f>
              <c:numCache>
                <c:formatCode>General</c:formatCode>
                <c:ptCount val="18"/>
                <c:pt idx="0">
                  <c:v>507</c:v>
                </c:pt>
                <c:pt idx="1">
                  <c:v>9</c:v>
                </c:pt>
                <c:pt idx="2">
                  <c:v>349</c:v>
                </c:pt>
                <c:pt idx="3">
                  <c:v>14</c:v>
                </c:pt>
                <c:pt idx="4">
                  <c:v>40</c:v>
                </c:pt>
                <c:pt idx="5">
                  <c:v>316</c:v>
                </c:pt>
                <c:pt idx="6">
                  <c:v>2405</c:v>
                </c:pt>
                <c:pt idx="7">
                  <c:v>297</c:v>
                </c:pt>
                <c:pt idx="8">
                  <c:v>211</c:v>
                </c:pt>
                <c:pt idx="9">
                  <c:v>95</c:v>
                </c:pt>
                <c:pt idx="10">
                  <c:v>35</c:v>
                </c:pt>
                <c:pt idx="11">
                  <c:v>36</c:v>
                </c:pt>
                <c:pt idx="12">
                  <c:v>274</c:v>
                </c:pt>
                <c:pt idx="13">
                  <c:v>89</c:v>
                </c:pt>
                <c:pt idx="14">
                  <c:v>22</c:v>
                </c:pt>
                <c:pt idx="15">
                  <c:v>83</c:v>
                </c:pt>
                <c:pt idx="16">
                  <c:v>25</c:v>
                </c:pt>
                <c:pt idx="17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36-41B0-8403-0D993436C870}"/>
            </c:ext>
          </c:extLst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active'!$B$141:$C$158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'Unitati locale active'!$H$141:$H$158</c:f>
              <c:numCache>
                <c:formatCode>General</c:formatCode>
                <c:ptCount val="18"/>
                <c:pt idx="0">
                  <c:v>538</c:v>
                </c:pt>
                <c:pt idx="1">
                  <c:v>11</c:v>
                </c:pt>
                <c:pt idx="2">
                  <c:v>364</c:v>
                </c:pt>
                <c:pt idx="3">
                  <c:v>14</c:v>
                </c:pt>
                <c:pt idx="4">
                  <c:v>48</c:v>
                </c:pt>
                <c:pt idx="5">
                  <c:v>323</c:v>
                </c:pt>
                <c:pt idx="6">
                  <c:v>2462</c:v>
                </c:pt>
                <c:pt idx="7">
                  <c:v>331</c:v>
                </c:pt>
                <c:pt idx="8">
                  <c:v>221</c:v>
                </c:pt>
                <c:pt idx="9">
                  <c:v>101</c:v>
                </c:pt>
                <c:pt idx="10">
                  <c:v>41</c:v>
                </c:pt>
                <c:pt idx="11">
                  <c:v>35</c:v>
                </c:pt>
                <c:pt idx="12">
                  <c:v>296</c:v>
                </c:pt>
                <c:pt idx="13">
                  <c:v>101</c:v>
                </c:pt>
                <c:pt idx="14">
                  <c:v>24</c:v>
                </c:pt>
                <c:pt idx="15">
                  <c:v>93</c:v>
                </c:pt>
                <c:pt idx="16">
                  <c:v>24</c:v>
                </c:pt>
                <c:pt idx="17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36-41B0-8403-0D993436C870}"/>
            </c:ext>
          </c:extLst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active'!$B$141:$C$158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'Unitati locale active'!$I$141:$I$158</c:f>
              <c:numCache>
                <c:formatCode>General</c:formatCode>
                <c:ptCount val="18"/>
                <c:pt idx="0">
                  <c:v>552</c:v>
                </c:pt>
                <c:pt idx="1">
                  <c:v>9</c:v>
                </c:pt>
                <c:pt idx="2">
                  <c:v>371</c:v>
                </c:pt>
                <c:pt idx="3">
                  <c:v>26</c:v>
                </c:pt>
                <c:pt idx="4">
                  <c:v>45</c:v>
                </c:pt>
                <c:pt idx="5">
                  <c:v>330</c:v>
                </c:pt>
                <c:pt idx="6">
                  <c:v>2463</c:v>
                </c:pt>
                <c:pt idx="7">
                  <c:v>345</c:v>
                </c:pt>
                <c:pt idx="8">
                  <c:v>215</c:v>
                </c:pt>
                <c:pt idx="9">
                  <c:v>93</c:v>
                </c:pt>
                <c:pt idx="10">
                  <c:v>36</c:v>
                </c:pt>
                <c:pt idx="11">
                  <c:v>33</c:v>
                </c:pt>
                <c:pt idx="12">
                  <c:v>308</c:v>
                </c:pt>
                <c:pt idx="13">
                  <c:v>103</c:v>
                </c:pt>
                <c:pt idx="14">
                  <c:v>23</c:v>
                </c:pt>
                <c:pt idx="15">
                  <c:v>95</c:v>
                </c:pt>
                <c:pt idx="16">
                  <c:v>24</c:v>
                </c:pt>
                <c:pt idx="17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36-41B0-8403-0D993436C870}"/>
            </c:ext>
          </c:extLst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active'!$B$141:$C$158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'Unitati locale active'!$J$141:$J$158</c:f>
              <c:numCache>
                <c:formatCode>General</c:formatCode>
                <c:ptCount val="18"/>
                <c:pt idx="0">
                  <c:v>566</c:v>
                </c:pt>
                <c:pt idx="1">
                  <c:v>9</c:v>
                </c:pt>
                <c:pt idx="2">
                  <c:v>374</c:v>
                </c:pt>
                <c:pt idx="3">
                  <c:v>25</c:v>
                </c:pt>
                <c:pt idx="4">
                  <c:v>46</c:v>
                </c:pt>
                <c:pt idx="5">
                  <c:v>325</c:v>
                </c:pt>
                <c:pt idx="6">
                  <c:v>2460</c:v>
                </c:pt>
                <c:pt idx="7">
                  <c:v>363</c:v>
                </c:pt>
                <c:pt idx="8">
                  <c:v>209</c:v>
                </c:pt>
                <c:pt idx="9">
                  <c:v>98</c:v>
                </c:pt>
                <c:pt idx="10">
                  <c:v>38</c:v>
                </c:pt>
                <c:pt idx="11">
                  <c:v>37</c:v>
                </c:pt>
                <c:pt idx="12">
                  <c:v>312</c:v>
                </c:pt>
                <c:pt idx="13">
                  <c:v>115</c:v>
                </c:pt>
                <c:pt idx="14">
                  <c:v>24</c:v>
                </c:pt>
                <c:pt idx="15">
                  <c:v>103</c:v>
                </c:pt>
                <c:pt idx="16">
                  <c:v>30</c:v>
                </c:pt>
                <c:pt idx="17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36-41B0-8403-0D993436C870}"/>
            </c:ext>
          </c:extLst>
        </c:ser>
        <c:ser>
          <c:idx val="7"/>
          <c:order val="7"/>
          <c:tx>
            <c:strRef>
              <c:f>'Unitati locale active'!$K$7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'Unitati locale active'!$B$141:$C$158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'Unitati locale active'!$K$141:$K$158</c:f>
              <c:numCache>
                <c:formatCode>General</c:formatCode>
                <c:ptCount val="18"/>
                <c:pt idx="0">
                  <c:v>554</c:v>
                </c:pt>
                <c:pt idx="1">
                  <c:v>9</c:v>
                </c:pt>
                <c:pt idx="2">
                  <c:v>375</c:v>
                </c:pt>
                <c:pt idx="3">
                  <c:v>21</c:v>
                </c:pt>
                <c:pt idx="4">
                  <c:v>42</c:v>
                </c:pt>
                <c:pt idx="5">
                  <c:v>299</c:v>
                </c:pt>
                <c:pt idx="6">
                  <c:v>2364</c:v>
                </c:pt>
                <c:pt idx="7">
                  <c:v>393</c:v>
                </c:pt>
                <c:pt idx="8">
                  <c:v>197</c:v>
                </c:pt>
                <c:pt idx="9">
                  <c:v>94</c:v>
                </c:pt>
                <c:pt idx="10">
                  <c:v>46</c:v>
                </c:pt>
                <c:pt idx="11">
                  <c:v>42</c:v>
                </c:pt>
                <c:pt idx="12">
                  <c:v>337</c:v>
                </c:pt>
                <c:pt idx="13">
                  <c:v>112</c:v>
                </c:pt>
                <c:pt idx="14">
                  <c:v>29</c:v>
                </c:pt>
                <c:pt idx="15">
                  <c:v>110</c:v>
                </c:pt>
                <c:pt idx="16">
                  <c:v>44</c:v>
                </c:pt>
                <c:pt idx="17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36-41B0-8403-0D993436C870}"/>
            </c:ext>
          </c:extLst>
        </c:ser>
        <c:ser>
          <c:idx val="8"/>
          <c:order val="8"/>
          <c:tx>
            <c:strRef>
              <c:f>'Unitati locale active'!$L$7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multiLvlStrRef>
              <c:f>'Unitati locale active'!$B$141:$C$158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Teleorman</c:v>
                  </c:pt>
                </c:lvl>
              </c:multiLvlStrCache>
            </c:multiLvlStrRef>
          </c:cat>
          <c:val>
            <c:numRef>
              <c:f>'Unitati locale active'!$L$141:$L$158</c:f>
              <c:numCache>
                <c:formatCode>General</c:formatCode>
                <c:ptCount val="18"/>
                <c:pt idx="0">
                  <c:v>560</c:v>
                </c:pt>
                <c:pt idx="1">
                  <c:v>8</c:v>
                </c:pt>
                <c:pt idx="2">
                  <c:v>370</c:v>
                </c:pt>
                <c:pt idx="3">
                  <c:v>16</c:v>
                </c:pt>
                <c:pt idx="4">
                  <c:v>43</c:v>
                </c:pt>
                <c:pt idx="5">
                  <c:v>310</c:v>
                </c:pt>
                <c:pt idx="6">
                  <c:v>2323</c:v>
                </c:pt>
                <c:pt idx="7">
                  <c:v>398</c:v>
                </c:pt>
                <c:pt idx="8">
                  <c:v>209</c:v>
                </c:pt>
                <c:pt idx="9">
                  <c:v>96</c:v>
                </c:pt>
                <c:pt idx="10">
                  <c:v>38</c:v>
                </c:pt>
                <c:pt idx="11">
                  <c:v>37</c:v>
                </c:pt>
                <c:pt idx="12">
                  <c:v>353</c:v>
                </c:pt>
                <c:pt idx="13">
                  <c:v>104</c:v>
                </c:pt>
                <c:pt idx="14">
                  <c:v>22</c:v>
                </c:pt>
                <c:pt idx="15">
                  <c:v>130</c:v>
                </c:pt>
                <c:pt idx="16">
                  <c:v>47</c:v>
                </c:pt>
                <c:pt idx="17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336-41B0-8403-0D993436C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100288"/>
        <c:axId val="111101824"/>
      </c:barChart>
      <c:catAx>
        <c:axId val="111100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1101824"/>
        <c:crosses val="autoZero"/>
        <c:auto val="1"/>
        <c:lblAlgn val="ctr"/>
        <c:lblOffset val="100"/>
        <c:noMultiLvlLbl val="0"/>
      </c:catAx>
      <c:valAx>
        <c:axId val="111101824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11100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1100">
                <a:latin typeface="Arial Narrow" pitchFamily="34" charset="0"/>
              </a:defRPr>
            </a:pPr>
            <a:r>
              <a:rPr lang="ro-RO" sz="1100">
                <a:latin typeface="Arial Narrow" pitchFamily="34" charset="0"/>
              </a:rPr>
              <a:t>Numărul unităților locale active pe clase de mărime, la nivel județean, în 2016 </a:t>
            </a:r>
          </a:p>
        </c:rich>
      </c:tx>
      <c:layout>
        <c:manualLayout>
          <c:xMode val="edge"/>
          <c:yMode val="edge"/>
          <c:x val="0.14362240663331169"/>
          <c:y val="2.987545067732518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6.4702466776508524E-2"/>
          <c:y val="0.10931723025353562"/>
          <c:w val="0.91134108765349775"/>
          <c:h val="0.5632434957594291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'Unitati locale active'!$O$226</c:f>
              <c:strCache>
                <c:ptCount val="1"/>
                <c:pt idx="0">
                  <c:v>0-9 persoane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'Unitati locale active'!$P$226:$P$233</c:f>
              <c:strCache>
                <c:ptCount val="8"/>
                <c:pt idx="0">
                  <c:v>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'Unitati locale active'!$Q$226:$Q$233</c:f>
              <c:numCache>
                <c:formatCode>0.0%</c:formatCode>
                <c:ptCount val="8"/>
                <c:pt idx="0">
                  <c:v>0.871</c:v>
                </c:pt>
                <c:pt idx="1">
                  <c:v>0.86599999999999999</c:v>
                </c:pt>
                <c:pt idx="2">
                  <c:v>0.871</c:v>
                </c:pt>
                <c:pt idx="3">
                  <c:v>0.88100000000000001</c:v>
                </c:pt>
                <c:pt idx="4">
                  <c:v>0.89400000000000002</c:v>
                </c:pt>
                <c:pt idx="5">
                  <c:v>0.86199999999999999</c:v>
                </c:pt>
                <c:pt idx="6">
                  <c:v>0.86299999999999999</c:v>
                </c:pt>
                <c:pt idx="7">
                  <c:v>0.88700000000000001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A5-4298-824A-C9833E4F3775}"/>
            </c:ext>
          </c:extLst>
        </c:ser>
        <c:ser>
          <c:idx val="1"/>
          <c:order val="1"/>
          <c:tx>
            <c:strRef>
              <c:f>'Unitati locale active'!$O$234</c:f>
              <c:strCache>
                <c:ptCount val="1"/>
                <c:pt idx="0">
                  <c:v>10-49 persoane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'Unitati locale active'!$P$226:$P$233</c:f>
              <c:strCache>
                <c:ptCount val="8"/>
                <c:pt idx="0">
                  <c:v>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'Unitati locale active'!$Q$234:$Q$241</c:f>
              <c:numCache>
                <c:formatCode>0.0%</c:formatCode>
                <c:ptCount val="8"/>
                <c:pt idx="0">
                  <c:v>0.106</c:v>
                </c:pt>
                <c:pt idx="1">
                  <c:v>0.109</c:v>
                </c:pt>
                <c:pt idx="2">
                  <c:v>0.109</c:v>
                </c:pt>
                <c:pt idx="3">
                  <c:v>9.9000000000000005E-2</c:v>
                </c:pt>
                <c:pt idx="4">
                  <c:v>8.8999999999999996E-2</c:v>
                </c:pt>
                <c:pt idx="5">
                  <c:v>0.11799999999999999</c:v>
                </c:pt>
                <c:pt idx="6">
                  <c:v>0.11</c:v>
                </c:pt>
                <c:pt idx="7">
                  <c:v>9.0999999999999998E-2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A5-4298-824A-C9833E4F3775}"/>
            </c:ext>
          </c:extLst>
        </c:ser>
        <c:ser>
          <c:idx val="2"/>
          <c:order val="2"/>
          <c:tx>
            <c:strRef>
              <c:f>'Unitati locale active'!$O$242</c:f>
              <c:strCache>
                <c:ptCount val="1"/>
                <c:pt idx="0">
                  <c:v>50-249 persoane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'Unitati locale active'!$P$226:$P$233</c:f>
              <c:strCache>
                <c:ptCount val="8"/>
                <c:pt idx="0">
                  <c:v>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'Unitati locale active'!$Q$242:$Q$249</c:f>
              <c:numCache>
                <c:formatCode>0.0%</c:formatCode>
                <c:ptCount val="8"/>
                <c:pt idx="0">
                  <c:v>0.02</c:v>
                </c:pt>
                <c:pt idx="1">
                  <c:v>2.1000000000000001E-2</c:v>
                </c:pt>
                <c:pt idx="2">
                  <c:v>1.7999999999999999E-2</c:v>
                </c:pt>
                <c:pt idx="3">
                  <c:v>1.7000000000000001E-2</c:v>
                </c:pt>
                <c:pt idx="4">
                  <c:v>1.6E-2</c:v>
                </c:pt>
                <c:pt idx="5">
                  <c:v>1.7999999999999999E-2</c:v>
                </c:pt>
                <c:pt idx="6">
                  <c:v>2.3E-2</c:v>
                </c:pt>
                <c:pt idx="7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A5-4298-824A-C9833E4F3775}"/>
            </c:ext>
          </c:extLst>
        </c:ser>
        <c:ser>
          <c:idx val="3"/>
          <c:order val="3"/>
          <c:tx>
            <c:strRef>
              <c:f>'Unitati locale active'!$O$250</c:f>
              <c:strCache>
                <c:ptCount val="1"/>
                <c:pt idx="0">
                  <c:v>251 persoane si peste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4.61538512365894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5A5-4298-824A-C9833E4F3775}"/>
                </c:ext>
              </c:extLst>
            </c:dLbl>
            <c:dLbl>
              <c:idx val="1"/>
              <c:layout>
                <c:manualLayout>
                  <c:x val="0"/>
                  <c:y val="-4.195804657871774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5A5-4298-824A-C9833E4F3775}"/>
                </c:ext>
              </c:extLst>
            </c:dLbl>
            <c:dLbl>
              <c:idx val="2"/>
              <c:layout>
                <c:manualLayout>
                  <c:x val="3.9926948043814981E-17"/>
                  <c:y val="-3.35664372629742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5A5-4298-824A-C9833E4F3775}"/>
                </c:ext>
              </c:extLst>
            </c:dLbl>
            <c:dLbl>
              <c:idx val="3"/>
              <c:layout>
                <c:manualLayout>
                  <c:x val="2.1778586881813999E-3"/>
                  <c:y val="-4.195804657871774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5A5-4298-824A-C9833E4F3775}"/>
                </c:ext>
              </c:extLst>
            </c:dLbl>
            <c:dLbl>
              <c:idx val="4"/>
              <c:layout>
                <c:manualLayout>
                  <c:x val="0"/>
                  <c:y val="-3.776224192084599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5A5-4298-824A-C9833E4F3775}"/>
                </c:ext>
              </c:extLst>
            </c:dLbl>
            <c:dLbl>
              <c:idx val="5"/>
              <c:layout>
                <c:manualLayout>
                  <c:x val="0"/>
                  <c:y val="-2.517482794723064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5A5-4298-824A-C9833E4F3775}"/>
                </c:ext>
              </c:extLst>
            </c:dLbl>
            <c:dLbl>
              <c:idx val="6"/>
              <c:layout>
                <c:manualLayout>
                  <c:x val="0"/>
                  <c:y val="-2.937063260510245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5A5-4298-824A-C9833E4F3775}"/>
                </c:ext>
              </c:extLst>
            </c:dLbl>
            <c:dLbl>
              <c:idx val="7"/>
              <c:layout>
                <c:manualLayout>
                  <c:x val="0"/>
                  <c:y val="-4.61538512365894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5A5-4298-824A-C9833E4F377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'Unitati locale active'!$P$226:$P$233</c:f>
              <c:strCache>
                <c:ptCount val="8"/>
                <c:pt idx="0">
                  <c:v>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'Unitati locale active'!$Q$250:$Q$257</c:f>
              <c:numCache>
                <c:formatCode>0.0%</c:formatCode>
                <c:ptCount val="8"/>
                <c:pt idx="0">
                  <c:v>3.0000000000000001E-3</c:v>
                </c:pt>
                <c:pt idx="1">
                  <c:v>3.0000000000000001E-3</c:v>
                </c:pt>
                <c:pt idx="2">
                  <c:v>3.0000000000000001E-3</c:v>
                </c:pt>
                <c:pt idx="3">
                  <c:v>3.0000000000000001E-3</c:v>
                </c:pt>
                <c:pt idx="4">
                  <c:v>1E-3</c:v>
                </c:pt>
                <c:pt idx="5">
                  <c:v>2E-3</c:v>
                </c:pt>
                <c:pt idx="6">
                  <c:v>5.0000000000000001E-3</c:v>
                </c:pt>
                <c:pt idx="7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A5-4298-824A-C9833E4F37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74016"/>
        <c:axId val="111175552"/>
      </c:barChart>
      <c:catAx>
        <c:axId val="11117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75552"/>
        <c:crosses val="autoZero"/>
        <c:auto val="1"/>
        <c:lblAlgn val="ctr"/>
        <c:lblOffset val="100"/>
        <c:noMultiLvlLbl val="0"/>
      </c:catAx>
      <c:valAx>
        <c:axId val="111175552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111740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>
                <a:latin typeface="Arial Narrow" pitchFamily="34" charset="0"/>
              </a:defRPr>
            </a:pPr>
            <a:r>
              <a:rPr lang="vi-VN" sz="1100" b="1" i="0" baseline="0"/>
              <a:t>Unităţile locale active pe activitati ale economiei nationale </a:t>
            </a:r>
            <a:r>
              <a:rPr lang="ro-RO" sz="1100" b="1" i="0" baseline="0">
                <a:latin typeface="Arial Narrow" pitchFamily="34" charset="0"/>
              </a:rPr>
              <a:t>î</a:t>
            </a:r>
            <a:r>
              <a:rPr lang="vi-VN" sz="1100" b="1" i="0" baseline="0"/>
              <a:t>n anul 201</a:t>
            </a:r>
            <a:r>
              <a:rPr lang="ro-RO" sz="1100" b="1" i="0" baseline="0">
                <a:latin typeface="Arial Narrow" pitchFamily="34" charset="0"/>
              </a:rPr>
              <a:t>6</a:t>
            </a:r>
            <a:r>
              <a:rPr lang="vi-VN" sz="1100" b="1" i="0" baseline="0"/>
              <a:t>, </a:t>
            </a:r>
            <a:endParaRPr lang="ro-RO" sz="1100" b="1" i="0" baseline="0"/>
          </a:p>
          <a:p>
            <a:pPr>
              <a:defRPr sz="1100" b="1">
                <a:latin typeface="Arial Narrow" pitchFamily="34" charset="0"/>
              </a:defRPr>
            </a:pPr>
            <a:r>
              <a:rPr lang="vi-VN" sz="1100" b="1" i="0" baseline="0"/>
              <a:t>în Regiunea Sud  - Muntenia</a:t>
            </a:r>
            <a:endParaRPr lang="ro-RO" sz="1100" b="1">
              <a:latin typeface="Arial Narrow" pitchFamily="34" charset="0"/>
            </a:endParaRPr>
          </a:p>
        </c:rich>
      </c:tx>
      <c:layout>
        <c:manualLayout>
          <c:xMode val="edge"/>
          <c:yMode val="edge"/>
          <c:x val="0.12462865862247793"/>
          <c:y val="0"/>
        </c:manualLayout>
      </c:layout>
      <c:overlay val="1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951664516752552"/>
          <c:w val="1"/>
          <c:h val="0.51826629388665713"/>
        </c:manualLayout>
      </c:layout>
      <c:pie3DChart>
        <c:varyColors val="1"/>
        <c:ser>
          <c:idx val="0"/>
          <c:order val="0"/>
          <c:dLbls>
            <c:dLbl>
              <c:idx val="1"/>
              <c:layout>
                <c:manualLayout>
                  <c:x val="0.2058495430431837"/>
                  <c:y val="-7.103690954764042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7D-4202-AD78-486BC0AD2041}"/>
                </c:ext>
              </c:extLst>
            </c:dLbl>
            <c:dLbl>
              <c:idx val="2"/>
              <c:layout>
                <c:manualLayout>
                  <c:x val="0.14530578413637157"/>
                  <c:y val="1.77592273869100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7D-4202-AD78-486BC0AD2041}"/>
                </c:ext>
              </c:extLst>
            </c:dLbl>
            <c:dLbl>
              <c:idx val="3"/>
              <c:layout>
                <c:manualLayout>
                  <c:x val="2.421763068939525E-2"/>
                  <c:y val="7.103690954764042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7D-4202-AD78-486BC0AD2041}"/>
                </c:ext>
              </c:extLst>
            </c:dLbl>
            <c:dLbl>
              <c:idx val="5"/>
              <c:layout>
                <c:manualLayout>
                  <c:x val="-8.0725435631317538E-2"/>
                  <c:y val="7.814060050240435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7D-4202-AD78-486BC0AD2041}"/>
                </c:ext>
              </c:extLst>
            </c:dLbl>
            <c:dLbl>
              <c:idx val="6"/>
              <c:layout>
                <c:manualLayout>
                  <c:x val="-0.12512442522854164"/>
                  <c:y val="4.617399120596626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7D-4202-AD78-486BC0AD2041}"/>
                </c:ext>
              </c:extLst>
            </c:dLbl>
            <c:dLbl>
              <c:idx val="7"/>
              <c:layout>
                <c:manualLayout>
                  <c:x val="-0.1331969687916737"/>
                  <c:y val="3.551845477382018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7D-4202-AD78-486BC0AD2041}"/>
                </c:ext>
              </c:extLst>
            </c:dLbl>
            <c:dLbl>
              <c:idx val="8"/>
              <c:layout>
                <c:manualLayout>
                  <c:x val="-7.2652892068185662E-2"/>
                  <c:y val="-2.84147638190561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7D-4202-AD78-486BC0AD2041}"/>
                </c:ext>
              </c:extLst>
            </c:dLbl>
            <c:dLbl>
              <c:idx val="9"/>
              <c:layout>
                <c:manualLayout>
                  <c:x val="2.421763068939525E-2"/>
                  <c:y val="-2.48629183416741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7D-4202-AD78-486BC0AD2041}"/>
                </c:ext>
              </c:extLst>
            </c:dLbl>
            <c:dLbl>
              <c:idx val="10"/>
              <c:layout>
                <c:manualLayout>
                  <c:x val="8.0725435631317538E-2"/>
                  <c:y val="-2.84147638190561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7D-4202-AD78-486BC0AD2041}"/>
                </c:ext>
              </c:extLst>
            </c:dLbl>
            <c:dLbl>
              <c:idx val="11"/>
              <c:layout>
                <c:manualLayout>
                  <c:x val="0.15741459948106928"/>
                  <c:y val="-2.48629183416741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7D-4202-AD78-486BC0AD20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>
                    <a:latin typeface="Arial Narrow" pitchFamily="34" charset="0"/>
                  </a:defRPr>
                </a:pPr>
                <a:endParaRPr lang="ro-R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'Unitati locale active'!$Q$278:$Q$289</c:f>
              <c:strCache>
                <c:ptCount val="12"/>
                <c:pt idx="0">
                  <c:v>Agricultura, silvicultura si pescuit</c:v>
                </c:pt>
                <c:pt idx="1">
                  <c:v>Industrie</c:v>
                </c:pt>
                <c:pt idx="2">
                  <c:v>Constructii</c:v>
                </c:pt>
                <c:pt idx="3">
                  <c:v>Comert </c:v>
                </c:pt>
                <c:pt idx="4">
                  <c:v>Transport si depozitare</c:v>
                </c:pt>
                <c:pt idx="5">
                  <c:v>Hoteluri si restaurante</c:v>
                </c:pt>
                <c:pt idx="6">
                  <c:v>Informatii si comunicatii</c:v>
                </c:pt>
                <c:pt idx="7">
                  <c:v>Intermedieri financiare si asigurari</c:v>
                </c:pt>
                <c:pt idx="8">
                  <c:v>Tranzactii imobiliare</c:v>
                </c:pt>
                <c:pt idx="9">
                  <c:v>Invatamant</c:v>
                </c:pt>
                <c:pt idx="10">
                  <c:v>Sanatate si asistenta sociala</c:v>
                </c:pt>
                <c:pt idx="11">
                  <c:v>Alte activitati </c:v>
                </c:pt>
              </c:strCache>
            </c:strRef>
          </c:cat>
          <c:val>
            <c:numRef>
              <c:f>'Unitati locale active'!$R$278:$R$289</c:f>
              <c:numCache>
                <c:formatCode>0.0%</c:formatCode>
                <c:ptCount val="12"/>
                <c:pt idx="0">
                  <c:v>5.6919642857142856E-2</c:v>
                </c:pt>
                <c:pt idx="1">
                  <c:v>0.11005140692640693</c:v>
                </c:pt>
                <c:pt idx="2">
                  <c:v>9.4274215367965361E-2</c:v>
                </c:pt>
                <c:pt idx="3">
                  <c:v>0.36742424242424243</c:v>
                </c:pt>
                <c:pt idx="4">
                  <c:v>0.10183306277056277</c:v>
                </c:pt>
                <c:pt idx="5">
                  <c:v>4.039840367965368E-2</c:v>
                </c:pt>
                <c:pt idx="6">
                  <c:v>2.6396780303030304E-2</c:v>
                </c:pt>
                <c:pt idx="7">
                  <c:v>1.4407467532467532E-2</c:v>
                </c:pt>
                <c:pt idx="8">
                  <c:v>1.711309523809524E-2</c:v>
                </c:pt>
                <c:pt idx="9">
                  <c:v>7.389745670995671E-3</c:v>
                </c:pt>
                <c:pt idx="10">
                  <c:v>2.0190746753246752E-2</c:v>
                </c:pt>
                <c:pt idx="11">
                  <c:v>0.14360119047619047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7D-4202-AD78-486BC0AD20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2.0385916468286781E-2"/>
          <c:y val="0.77552268883371123"/>
          <c:w val="0.95922777494362299"/>
          <c:h val="0.20063094509818033"/>
        </c:manualLayout>
      </c:layout>
      <c:overlay val="0"/>
      <c:txPr>
        <a:bodyPr/>
        <a:lstStyle/>
        <a:p>
          <a:pPr>
            <a:defRPr sz="1000">
              <a:latin typeface="Arial Narrow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Numărul de întreprinderi active la nivel județean în anul 2016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3.0555555555555579E-2"/>
          <c:y val="0.12043007615324022"/>
          <c:w val="0.93888888888888955"/>
          <c:h val="0.7334403174510554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0-7A0E-4FFB-98C0-A63E5FA6DAC0}"/>
              </c:ext>
            </c:extLst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A0E-4FFB-98C0-A63E5FA6DAC0}"/>
              </c:ext>
            </c:extLst>
          </c:dPt>
          <c:dPt>
            <c:idx val="2"/>
            <c:invertIfNegative val="0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A0E-4FFB-98C0-A63E5FA6DAC0}"/>
              </c:ext>
            </c:extLst>
          </c:dPt>
          <c:dPt>
            <c:idx val="3"/>
            <c:invertIfNegative val="0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A0E-4FFB-98C0-A63E5FA6DAC0}"/>
              </c:ext>
            </c:extLst>
          </c:dPt>
          <c:dPt>
            <c:idx val="4"/>
            <c:invertIfNegative val="0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5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7A0E-4FFB-98C0-A63E5FA6DAC0}"/>
              </c:ext>
            </c:extLst>
          </c:dPt>
          <c:dPt>
            <c:idx val="5"/>
            <c:invertIfNegative val="0"/>
            <c:bubble3D val="0"/>
            <c:spPr>
              <a:gradFill rotWithShape="1">
                <a:gsLst>
                  <a:gs pos="0">
                    <a:schemeClr val="dk1">
                      <a:tint val="50000"/>
                      <a:satMod val="300000"/>
                    </a:schemeClr>
                  </a:gs>
                  <a:gs pos="35000">
                    <a:schemeClr val="dk1">
                      <a:tint val="37000"/>
                      <a:satMod val="300000"/>
                    </a:schemeClr>
                  </a:gs>
                  <a:gs pos="100000">
                    <a:schemeClr val="dk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dk1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A0E-4FFB-98C0-A63E5FA6DAC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6-7A0E-4FFB-98C0-A63E5FA6DAC0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'Unitati locale active'!$M$27:$M$33</c:f>
              <c:strCache>
                <c:ptCount val="7"/>
                <c:pt idx="0">
                  <c:v>Argeş</c:v>
                </c:pt>
                <c:pt idx="1">
                  <c:v>Călăraşi</c:v>
                </c:pt>
                <c:pt idx="2">
                  <c:v>Dâmboviţa</c:v>
                </c:pt>
                <c:pt idx="3">
                  <c:v>Giurgiu</c:v>
                </c:pt>
                <c:pt idx="4">
                  <c:v>Ialomiţa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'Unitati locale active'!$N$27:$N$33</c:f>
              <c:numCache>
                <c:formatCode>General</c:formatCode>
                <c:ptCount val="7"/>
                <c:pt idx="0">
                  <c:v>15488</c:v>
                </c:pt>
                <c:pt idx="1">
                  <c:v>4741</c:v>
                </c:pt>
                <c:pt idx="2">
                  <c:v>7544</c:v>
                </c:pt>
                <c:pt idx="3">
                  <c:v>4606</c:v>
                </c:pt>
                <c:pt idx="4">
                  <c:v>4395</c:v>
                </c:pt>
                <c:pt idx="5">
                  <c:v>17210</c:v>
                </c:pt>
                <c:pt idx="6">
                  <c:v>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A0E-4FFB-98C0-A63E5FA6DA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1374336"/>
        <c:axId val="111375872"/>
      </c:barChart>
      <c:catAx>
        <c:axId val="111374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375872"/>
        <c:crosses val="autoZero"/>
        <c:auto val="1"/>
        <c:lblAlgn val="ctr"/>
        <c:lblOffset val="100"/>
        <c:noMultiLvlLbl val="0"/>
      </c:catAx>
      <c:valAx>
        <c:axId val="11137587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137433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itchFamily="34" charset="0"/>
        </a:defRPr>
      </a:pPr>
      <a:endParaRPr lang="ro-RO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vi-VN" sz="1200"/>
              <a:t>Personalul din unitatile locale, pe regiuni de dezvoltare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5198316509266722E-2"/>
          <c:y val="0.15197678384538943"/>
          <c:w val="0.64364411371073138"/>
          <c:h val="0.7322126701426137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'Personal regiuni'!$B$8</c:f>
              <c:strCache>
                <c:ptCount val="1"/>
                <c:pt idx="0">
                  <c:v>Regiunea BUCURESTI - ILFOV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regiuni'!$C$8:$G$8</c:f>
              <c:numCache>
                <c:formatCode>General</c:formatCode>
                <c:ptCount val="5"/>
                <c:pt idx="0">
                  <c:v>1048844</c:v>
                </c:pt>
                <c:pt idx="1">
                  <c:v>978805</c:v>
                </c:pt>
                <c:pt idx="2">
                  <c:v>939324</c:v>
                </c:pt>
                <c:pt idx="3">
                  <c:v>973732</c:v>
                </c:pt>
                <c:pt idx="4">
                  <c:v>960305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9-47E0-9102-A07230E3F89B}"/>
            </c:ext>
          </c:extLst>
        </c:ser>
        <c:ser>
          <c:idx val="1"/>
          <c:order val="1"/>
          <c:tx>
            <c:strRef>
              <c:f>'Personal regiuni'!$B$9</c:f>
              <c:strCache>
                <c:ptCount val="1"/>
                <c:pt idx="0">
                  <c:v>Regiunea CENTRU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regiuni'!$C$9:$G$9</c:f>
              <c:numCache>
                <c:formatCode>General</c:formatCode>
                <c:ptCount val="5"/>
                <c:pt idx="0">
                  <c:v>595892</c:v>
                </c:pt>
                <c:pt idx="1">
                  <c:v>532018</c:v>
                </c:pt>
                <c:pt idx="2">
                  <c:v>502398</c:v>
                </c:pt>
                <c:pt idx="3">
                  <c:v>521205</c:v>
                </c:pt>
                <c:pt idx="4">
                  <c:v>530377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9-47E0-9102-A07230E3F89B}"/>
            </c:ext>
          </c:extLst>
        </c:ser>
        <c:ser>
          <c:idx val="2"/>
          <c:order val="2"/>
          <c:tx>
            <c:strRef>
              <c:f>'Personal regiuni'!$B$10</c:f>
              <c:strCache>
                <c:ptCount val="1"/>
                <c:pt idx="0">
                  <c:v>Regiunea NORD-EST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regiuni'!$C$10:$G$10</c:f>
              <c:numCache>
                <c:formatCode>General</c:formatCode>
                <c:ptCount val="5"/>
                <c:pt idx="0">
                  <c:v>488576</c:v>
                </c:pt>
                <c:pt idx="1">
                  <c:v>425729</c:v>
                </c:pt>
                <c:pt idx="2">
                  <c:v>391596</c:v>
                </c:pt>
                <c:pt idx="3">
                  <c:v>406758</c:v>
                </c:pt>
                <c:pt idx="4">
                  <c:v>406591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B9-47E0-9102-A07230E3F89B}"/>
            </c:ext>
          </c:extLst>
        </c:ser>
        <c:ser>
          <c:idx val="3"/>
          <c:order val="3"/>
          <c:tx>
            <c:strRef>
              <c:f>'Personal regiuni'!$B$11</c:f>
              <c:strCache>
                <c:ptCount val="1"/>
                <c:pt idx="0">
                  <c:v>Regiunea NORD-VEST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regiuni'!$C$11:$G$11</c:f>
              <c:numCache>
                <c:formatCode>General</c:formatCode>
                <c:ptCount val="5"/>
                <c:pt idx="0">
                  <c:v>589616</c:v>
                </c:pt>
                <c:pt idx="1">
                  <c:v>529423</c:v>
                </c:pt>
                <c:pt idx="2">
                  <c:v>502521</c:v>
                </c:pt>
                <c:pt idx="3">
                  <c:v>521833</c:v>
                </c:pt>
                <c:pt idx="4">
                  <c:v>533614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B9-47E0-9102-A07230E3F89B}"/>
            </c:ext>
          </c:extLst>
        </c:ser>
        <c:ser>
          <c:idx val="4"/>
          <c:order val="4"/>
          <c:tx>
            <c:strRef>
              <c:f>'Personal regiuni'!$B$12</c:f>
              <c:strCache>
                <c:ptCount val="1"/>
                <c:pt idx="0">
                  <c:v>Regiunea SUD-EST</c:v>
                </c:pt>
              </c:strCache>
            </c:strRef>
          </c:tx>
          <c:spPr>
            <a:solidFill>
              <a:srgbClr val="FF99F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regiuni'!$C$12:$G$12</c:f>
              <c:numCache>
                <c:formatCode>General</c:formatCode>
                <c:ptCount val="5"/>
                <c:pt idx="0">
                  <c:v>536666</c:v>
                </c:pt>
                <c:pt idx="1">
                  <c:v>480348</c:v>
                </c:pt>
                <c:pt idx="2">
                  <c:v>436646</c:v>
                </c:pt>
                <c:pt idx="3">
                  <c:v>446486</c:v>
                </c:pt>
                <c:pt idx="4">
                  <c:v>450920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B9-47E0-9102-A07230E3F89B}"/>
            </c:ext>
          </c:extLst>
        </c:ser>
        <c:ser>
          <c:idx val="5"/>
          <c:order val="5"/>
          <c:tx>
            <c:strRef>
              <c:f>'Personal regiuni'!$B$13</c:f>
              <c:strCache>
                <c:ptCount val="1"/>
                <c:pt idx="0">
                  <c:v>Regiunea SUD-MUNTENIA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regiuni'!$C$13:$G$13</c:f>
              <c:numCache>
                <c:formatCode>General</c:formatCode>
                <c:ptCount val="5"/>
                <c:pt idx="0">
                  <c:v>550391</c:v>
                </c:pt>
                <c:pt idx="1">
                  <c:v>496447</c:v>
                </c:pt>
                <c:pt idx="2">
                  <c:v>460978</c:v>
                </c:pt>
                <c:pt idx="3">
                  <c:v>470350</c:v>
                </c:pt>
                <c:pt idx="4">
                  <c:v>473924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B9-47E0-9102-A07230E3F89B}"/>
            </c:ext>
          </c:extLst>
        </c:ser>
        <c:ser>
          <c:idx val="6"/>
          <c:order val="6"/>
          <c:tx>
            <c:strRef>
              <c:f>'Personal regiuni'!$B$14</c:f>
              <c:strCache>
                <c:ptCount val="1"/>
                <c:pt idx="0">
                  <c:v>Regiunea SUD-VEST OLTENIA</c:v>
                </c:pt>
              </c:strCache>
            </c:strRef>
          </c:tx>
          <c:spPr>
            <a:solidFill>
              <a:srgbClr val="66FF33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regiuni'!$C$14:$G$14</c:f>
              <c:numCache>
                <c:formatCode>General</c:formatCode>
                <c:ptCount val="5"/>
                <c:pt idx="0">
                  <c:v>358604</c:v>
                </c:pt>
                <c:pt idx="1">
                  <c:v>319654</c:v>
                </c:pt>
                <c:pt idx="2">
                  <c:v>299766</c:v>
                </c:pt>
                <c:pt idx="3">
                  <c:v>309437</c:v>
                </c:pt>
                <c:pt idx="4">
                  <c:v>312422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B9-47E0-9102-A07230E3F89B}"/>
            </c:ext>
          </c:extLst>
        </c:ser>
        <c:ser>
          <c:idx val="7"/>
          <c:order val="7"/>
          <c:tx>
            <c:strRef>
              <c:f>'Personal regiuni'!$B$15</c:f>
              <c:strCache>
                <c:ptCount val="1"/>
                <c:pt idx="0">
                  <c:v>Regiunea VEST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regiuni'!$C$15:$G$15</c:f>
              <c:numCache>
                <c:formatCode>General</c:formatCode>
                <c:ptCount val="5"/>
                <c:pt idx="0">
                  <c:v>486129</c:v>
                </c:pt>
                <c:pt idx="1">
                  <c:v>437459</c:v>
                </c:pt>
                <c:pt idx="2">
                  <c:v>417479</c:v>
                </c:pt>
                <c:pt idx="3">
                  <c:v>427511</c:v>
                </c:pt>
                <c:pt idx="4">
                  <c:v>433597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B9-47E0-9102-A07230E3F8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111228800"/>
        <c:axId val="111230336"/>
      </c:barChart>
      <c:catAx>
        <c:axId val="11122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1230336"/>
        <c:crosses val="autoZero"/>
        <c:auto val="1"/>
        <c:lblAlgn val="ctr"/>
        <c:lblOffset val="100"/>
        <c:noMultiLvlLbl val="0"/>
      </c:catAx>
      <c:valAx>
        <c:axId val="11123033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1228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>
          <a:latin typeface="Arial Narrow" panose="020B0606020202030204" pitchFamily="34" charset="0"/>
        </a:defRPr>
      </a:pPr>
      <a:endParaRPr lang="ro-RO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100" b="1" i="0" baseline="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lul national,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201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6</a:t>
            </a:r>
            <a:endParaRPr lang="en-US" sz="11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980213570054567"/>
          <c:y val="0.32000205868030684"/>
          <c:w val="0.7213662785999867"/>
          <c:h val="0.59537100454361302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0-059B-4E92-A9F9-59D297D8CF72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1-059B-4E92-A9F9-59D297D8CF72}"/>
              </c:ext>
            </c:extLst>
          </c:dPt>
          <c:dPt>
            <c:idx val="3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059B-4E92-A9F9-59D297D8CF72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059B-4E92-A9F9-59D297D8CF72}"/>
              </c:ext>
            </c:extLst>
          </c:dPt>
          <c:dPt>
            <c:idx val="6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4-059B-4E92-A9F9-59D297D8CF72}"/>
              </c:ext>
            </c:extLst>
          </c:dPt>
          <c:dPt>
            <c:idx val="8"/>
            <c:bubble3D val="0"/>
            <c:spPr>
              <a:solidFill>
                <a:srgbClr val="F57833"/>
              </a:solidFill>
            </c:spPr>
            <c:extLst>
              <c:ext xmlns:c16="http://schemas.microsoft.com/office/drawing/2014/chart" uri="{C3380CC4-5D6E-409C-BE32-E72D297353CC}">
                <c16:uniqueId val="{00000005-059B-4E92-A9F9-59D297D8CF72}"/>
              </c:ext>
            </c:extLst>
          </c:dPt>
          <c:dPt>
            <c:idx val="9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6-059B-4E92-A9F9-59D297D8CF72}"/>
              </c:ext>
            </c:extLst>
          </c:dPt>
          <c:dLbls>
            <c:dLbl>
              <c:idx val="0"/>
              <c:layout>
                <c:manualLayout>
                  <c:x val="7.5678789942357674E-2"/>
                  <c:y val="-1.646668006268626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59B-4E92-A9F9-59D297D8CF72}"/>
                </c:ext>
              </c:extLst>
            </c:dLbl>
            <c:dLbl>
              <c:idx val="2"/>
              <c:layout>
                <c:manualLayout>
                  <c:x val="6.8367259540331751E-2"/>
                  <c:y val="-0.16266543673715025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59B-4E92-A9F9-59D297D8CF72}"/>
                </c:ext>
              </c:extLst>
            </c:dLbl>
            <c:dLbl>
              <c:idx val="3"/>
              <c:layout>
                <c:manualLayout>
                  <c:x val="8.106049832415968E-2"/>
                  <c:y val="6.1038551428077487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9B-4E92-A9F9-59D297D8CF72}"/>
                </c:ext>
              </c:extLst>
            </c:dLbl>
            <c:dLbl>
              <c:idx val="4"/>
              <c:layout>
                <c:manualLayout>
                  <c:x val="1.8855938107328465E-2"/>
                  <c:y val="-3.7544522260800502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59B-4E92-A9F9-59D297D8CF72}"/>
                </c:ext>
              </c:extLst>
            </c:dLbl>
            <c:dLbl>
              <c:idx val="7"/>
              <c:layout>
                <c:manualLayout>
                  <c:x val="-3.5094070078248982E-2"/>
                  <c:y val="6.369042198987292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59B-4E92-A9F9-59D297D8CF72}"/>
                </c:ext>
              </c:extLst>
            </c:dLbl>
            <c:dLbl>
              <c:idx val="8"/>
              <c:layout>
                <c:manualLayout>
                  <c:x val="-8.4595354442029026E-3"/>
                  <c:y val="-3.812520487703827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59B-4E92-A9F9-59D297D8CF72}"/>
                </c:ext>
              </c:extLst>
            </c:dLbl>
            <c:dLbl>
              <c:idx val="9"/>
              <c:layout>
                <c:manualLayout>
                  <c:x val="-3.3519499793636838E-2"/>
                  <c:y val="-3.589223922452131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59B-4E92-A9F9-59D297D8CF72}"/>
                </c:ext>
              </c:extLst>
            </c:dLbl>
            <c:dLbl>
              <c:idx val="10"/>
              <c:layout>
                <c:manualLayout>
                  <c:x val="-5.5750510429150094E-2"/>
                  <c:y val="-1.443354576226678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59B-4E92-A9F9-59D297D8CF72}"/>
                </c:ext>
              </c:extLst>
            </c:dLbl>
            <c:dLbl>
              <c:idx val="11"/>
              <c:layout>
                <c:manualLayout>
                  <c:x val="-3.6452074717114812E-3"/>
                  <c:y val="-2.21795057755918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59B-4E92-A9F9-59D297D8CF72}"/>
                </c:ext>
              </c:extLst>
            </c:dLbl>
            <c:dLbl>
              <c:idx val="12"/>
              <c:layout>
                <c:manualLayout>
                  <c:x val="2.8536685898817263E-2"/>
                  <c:y val="-1.646668006268628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59B-4E92-A9F9-59D297D8CF7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'Personal regiuni'!$L$27:$L$39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regiuni'!$K$27:$K$39</c:f>
              <c:numCache>
                <c:formatCode>General</c:formatCode>
                <c:ptCount val="13"/>
                <c:pt idx="0">
                  <c:v>51782</c:v>
                </c:pt>
                <c:pt idx="1">
                  <c:v>1201739</c:v>
                </c:pt>
                <c:pt idx="2">
                  <c:v>57941</c:v>
                </c:pt>
                <c:pt idx="3">
                  <c:v>83454</c:v>
                </c:pt>
                <c:pt idx="4">
                  <c:v>372305</c:v>
                </c:pt>
                <c:pt idx="5">
                  <c:v>916812</c:v>
                </c:pt>
                <c:pt idx="6">
                  <c:v>365995</c:v>
                </c:pt>
                <c:pt idx="7">
                  <c:v>178222</c:v>
                </c:pt>
                <c:pt idx="8">
                  <c:v>178027</c:v>
                </c:pt>
                <c:pt idx="9">
                  <c:v>560847</c:v>
                </c:pt>
                <c:pt idx="10">
                  <c:v>16726</c:v>
                </c:pt>
                <c:pt idx="11">
                  <c:v>67945</c:v>
                </c:pt>
                <c:pt idx="12">
                  <c:v>93438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59B-4E92-A9F9-59D297D8CF7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100" b="1" i="0" baseline="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lul Regiunii Bucure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şti -Ilfov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201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6</a:t>
            </a:r>
            <a:endParaRPr lang="en-US" sz="1100">
              <a:effectLst/>
              <a:latin typeface="Arial Narrow" panose="020B0606020202030204" pitchFamily="34" charset="0"/>
            </a:endParaRPr>
          </a:p>
        </c:rich>
      </c:tx>
      <c:layout>
        <c:manualLayout>
          <c:xMode val="edge"/>
          <c:yMode val="edge"/>
          <c:x val="0.11447131813627488"/>
          <c:y val="2.3038144758156943E-2"/>
        </c:manualLayout>
      </c:layout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471268029197436"/>
          <c:y val="0.32871905155376008"/>
          <c:w val="0.76241385189450561"/>
          <c:h val="0.62889065033483182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0-710A-474F-B05B-A8921FD49C41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1-710A-474F-B05B-A8921FD49C41}"/>
              </c:ext>
            </c:extLst>
          </c:dPt>
          <c:dPt>
            <c:idx val="3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710A-474F-B05B-A8921FD49C41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710A-474F-B05B-A8921FD49C41}"/>
              </c:ext>
            </c:extLst>
          </c:dPt>
          <c:dPt>
            <c:idx val="6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4-710A-474F-B05B-A8921FD49C41}"/>
              </c:ext>
            </c:extLst>
          </c:dPt>
          <c:dPt>
            <c:idx val="8"/>
            <c:bubble3D val="0"/>
            <c:spPr>
              <a:solidFill>
                <a:srgbClr val="F57833"/>
              </a:solidFill>
            </c:spPr>
            <c:extLst>
              <c:ext xmlns:c16="http://schemas.microsoft.com/office/drawing/2014/chart" uri="{C3380CC4-5D6E-409C-BE32-E72D297353CC}">
                <c16:uniqueId val="{00000005-710A-474F-B05B-A8921FD49C41}"/>
              </c:ext>
            </c:extLst>
          </c:dPt>
          <c:dPt>
            <c:idx val="9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6-710A-474F-B05B-A8921FD49C41}"/>
              </c:ext>
            </c:extLst>
          </c:dPt>
          <c:dLbls>
            <c:dLbl>
              <c:idx val="0"/>
              <c:layout>
                <c:manualLayout>
                  <c:x val="7.5678789942357674E-2"/>
                  <c:y val="-1.646668006268626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0A-474F-B05B-A8921FD49C41}"/>
                </c:ext>
              </c:extLst>
            </c:dLbl>
            <c:dLbl>
              <c:idx val="2"/>
              <c:layout>
                <c:manualLayout>
                  <c:x val="4.7843508706143102E-2"/>
                  <c:y val="-5.791693669404875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0A-474F-B05B-A8921FD49C41}"/>
                </c:ext>
              </c:extLst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0A-474F-B05B-A8921FD49C41}"/>
                </c:ext>
              </c:extLst>
            </c:dLbl>
            <c:dLbl>
              <c:idx val="7"/>
              <c:layout>
                <c:manualLayout>
                  <c:x val="-8.2281636990576418E-2"/>
                  <c:y val="-2.010842382948846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10A-474F-B05B-A8921FD49C41}"/>
                </c:ext>
              </c:extLst>
            </c:dLbl>
            <c:dLbl>
              <c:idx val="8"/>
              <c:layout>
                <c:manualLayout>
                  <c:x val="-9.9682402385327884E-2"/>
                  <c:y val="-3.812517568065119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0A-474F-B05B-A8921FD49C41}"/>
                </c:ext>
              </c:extLst>
            </c:dLbl>
            <c:dLbl>
              <c:idx val="9"/>
              <c:layout>
                <c:manualLayout>
                  <c:x val="-6.9528586242628601E-2"/>
                  <c:y val="2.6956835016568419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10A-474F-B05B-A8921FD49C41}"/>
                </c:ext>
              </c:extLst>
            </c:dLbl>
            <c:dLbl>
              <c:idx val="10"/>
              <c:layout>
                <c:manualLayout>
                  <c:x val="-0.23339511887889294"/>
                  <c:y val="2.3259128465610169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10A-474F-B05B-A8921FD49C41}"/>
                </c:ext>
              </c:extLst>
            </c:dLbl>
            <c:dLbl>
              <c:idx val="11"/>
              <c:layout>
                <c:manualLayout>
                  <c:x val="-3.6452074717114812E-3"/>
                  <c:y val="-2.21795057755918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10A-474F-B05B-A8921FD49C41}"/>
                </c:ext>
              </c:extLst>
            </c:dLbl>
            <c:dLbl>
              <c:idx val="12"/>
              <c:layout>
                <c:manualLayout>
                  <c:x val="2.8536685898817263E-2"/>
                  <c:y val="-1.646668006268628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10A-474F-B05B-A8921FD49C4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'Personal regiuni'!$L$44:$L$56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regiuni'!$K$44:$K$56</c:f>
              <c:numCache>
                <c:formatCode>General</c:formatCode>
                <c:ptCount val="13"/>
                <c:pt idx="0">
                  <c:v>5209</c:v>
                </c:pt>
                <c:pt idx="1">
                  <c:v>125433</c:v>
                </c:pt>
                <c:pt idx="2">
                  <c:v>14264</c:v>
                </c:pt>
                <c:pt idx="3">
                  <c:v>16571</c:v>
                </c:pt>
                <c:pt idx="4">
                  <c:v>90362</c:v>
                </c:pt>
                <c:pt idx="5">
                  <c:v>248816</c:v>
                </c:pt>
                <c:pt idx="6">
                  <c:v>79013</c:v>
                </c:pt>
                <c:pt idx="7">
                  <c:v>43944</c:v>
                </c:pt>
                <c:pt idx="8">
                  <c:v>92452</c:v>
                </c:pt>
                <c:pt idx="9">
                  <c:v>265324</c:v>
                </c:pt>
                <c:pt idx="10">
                  <c:v>5821</c:v>
                </c:pt>
                <c:pt idx="11">
                  <c:v>26385</c:v>
                </c:pt>
                <c:pt idx="12">
                  <c:v>38595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10A-474F-B05B-A8921FD49C4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100" b="1" i="0" baseline="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Centru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201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6</a:t>
            </a:r>
            <a:endParaRPr lang="en-US" sz="11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999684495349838"/>
          <c:y val="0.34541740300588553"/>
          <c:w val="0.72926646272282858"/>
          <c:h val="0.60062931769766914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0-F6E7-4402-B452-A8B77CAE1044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1-F6E7-4402-B452-A8B77CAE1044}"/>
              </c:ext>
            </c:extLst>
          </c:dPt>
          <c:dPt>
            <c:idx val="3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F6E7-4402-B452-A8B77CAE1044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F6E7-4402-B452-A8B77CAE1044}"/>
              </c:ext>
            </c:extLst>
          </c:dPt>
          <c:dPt>
            <c:idx val="6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4-F6E7-4402-B452-A8B77CAE1044}"/>
              </c:ext>
            </c:extLst>
          </c:dPt>
          <c:dPt>
            <c:idx val="8"/>
            <c:bubble3D val="0"/>
            <c:spPr>
              <a:solidFill>
                <a:srgbClr val="F57833"/>
              </a:solidFill>
            </c:spPr>
            <c:extLst>
              <c:ext xmlns:c16="http://schemas.microsoft.com/office/drawing/2014/chart" uri="{C3380CC4-5D6E-409C-BE32-E72D297353CC}">
                <c16:uniqueId val="{00000005-F6E7-4402-B452-A8B77CAE1044}"/>
              </c:ext>
            </c:extLst>
          </c:dPt>
          <c:dPt>
            <c:idx val="9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6-F6E7-4402-B452-A8B77CAE1044}"/>
              </c:ext>
            </c:extLst>
          </c:dPt>
          <c:dLbls>
            <c:dLbl>
              <c:idx val="0"/>
              <c:layout>
                <c:manualLayout>
                  <c:x val="0.13687406176900288"/>
                  <c:y val="-8.391962307061648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6E7-4402-B452-A8B77CAE1044}"/>
                </c:ext>
              </c:extLst>
            </c:dLbl>
            <c:dLbl>
              <c:idx val="2"/>
              <c:layout>
                <c:manualLayout>
                  <c:x val="0.14638260691140328"/>
                  <c:y val="-0.19071670562548856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E7-4402-B452-A8B77CAE1044}"/>
                </c:ext>
              </c:extLst>
            </c:dLbl>
            <c:dLbl>
              <c:idx val="3"/>
              <c:layout>
                <c:manualLayout>
                  <c:x val="0.11339870114944568"/>
                  <c:y val="-7.6683435381676738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6E7-4402-B452-A8B77CAE1044}"/>
                </c:ext>
              </c:extLst>
            </c:dLbl>
            <c:dLbl>
              <c:idx val="7"/>
              <c:layout>
                <c:manualLayout>
                  <c:x val="-9.6210776498393921E-2"/>
                  <c:y val="-3.553057274077779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6E7-4402-B452-A8B77CAE1044}"/>
                </c:ext>
              </c:extLst>
            </c:dLbl>
            <c:dLbl>
              <c:idx val="8"/>
              <c:layout>
                <c:manualLayout>
                  <c:x val="-5.1806111609359391E-2"/>
                  <c:y val="-5.02373293226887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6E7-4402-B452-A8B77CAE1044}"/>
                </c:ext>
              </c:extLst>
            </c:dLbl>
            <c:dLbl>
              <c:idx val="9"/>
              <c:layout>
                <c:manualLayout>
                  <c:x val="-4.8818227977408431E-2"/>
                  <c:y val="-3.58923445835475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6E7-4402-B452-A8B77CAE1044}"/>
                </c:ext>
              </c:extLst>
            </c:dLbl>
            <c:dLbl>
              <c:idx val="10"/>
              <c:layout>
                <c:manualLayout>
                  <c:x val="-6.0850071163509802E-2"/>
                  <c:y val="-1.84710275750891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6E7-4402-B452-A8B77CAE1044}"/>
                </c:ext>
              </c:extLst>
            </c:dLbl>
            <c:dLbl>
              <c:idx val="11"/>
              <c:layout>
                <c:manualLayout>
                  <c:x val="-3.6452074717114812E-3"/>
                  <c:y val="-2.21795057755918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6E7-4402-B452-A8B77CAE1044}"/>
                </c:ext>
              </c:extLst>
            </c:dLbl>
            <c:dLbl>
              <c:idx val="12"/>
              <c:layout>
                <c:manualLayout>
                  <c:x val="4.6385277174291709E-2"/>
                  <c:y val="-1.646665897345173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6E7-4402-B452-A8B77CAE104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'Personal regiuni'!$L$61:$L$73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regiuni'!$K$61:$K$73</c:f>
              <c:numCache>
                <c:formatCode>General</c:formatCode>
                <c:ptCount val="13"/>
                <c:pt idx="0">
                  <c:v>7617</c:v>
                </c:pt>
                <c:pt idx="1">
                  <c:v>207109</c:v>
                </c:pt>
                <c:pt idx="2">
                  <c:v>8198</c:v>
                </c:pt>
                <c:pt idx="3">
                  <c:v>10222</c:v>
                </c:pt>
                <c:pt idx="4">
                  <c:v>44000</c:v>
                </c:pt>
                <c:pt idx="5">
                  <c:v>103814</c:v>
                </c:pt>
                <c:pt idx="6">
                  <c:v>45334</c:v>
                </c:pt>
                <c:pt idx="7">
                  <c:v>25100</c:v>
                </c:pt>
                <c:pt idx="8">
                  <c:v>12875</c:v>
                </c:pt>
                <c:pt idx="9">
                  <c:v>50805</c:v>
                </c:pt>
                <c:pt idx="10">
                  <c:v>1683</c:v>
                </c:pt>
                <c:pt idx="11">
                  <c:v>7159</c:v>
                </c:pt>
                <c:pt idx="12">
                  <c:v>8337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6E7-4402-B452-A8B77CAE104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100" b="1" i="0" baseline="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Nord - Est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201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6</a:t>
            </a:r>
            <a:endParaRPr lang="en-US" sz="11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491203744253674"/>
          <c:y val="0.33632690571167878"/>
          <c:w val="0.76241385189450561"/>
          <c:h val="0.62889065033483182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0-676D-4B9D-AB85-DAA60E9CCE2A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1-676D-4B9D-AB85-DAA60E9CCE2A}"/>
              </c:ext>
            </c:extLst>
          </c:dPt>
          <c:dPt>
            <c:idx val="3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676D-4B9D-AB85-DAA60E9CCE2A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676D-4B9D-AB85-DAA60E9CCE2A}"/>
              </c:ext>
            </c:extLst>
          </c:dPt>
          <c:dPt>
            <c:idx val="6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4-676D-4B9D-AB85-DAA60E9CCE2A}"/>
              </c:ext>
            </c:extLst>
          </c:dPt>
          <c:dPt>
            <c:idx val="8"/>
            <c:bubble3D val="0"/>
            <c:spPr>
              <a:solidFill>
                <a:srgbClr val="F57833"/>
              </a:solidFill>
            </c:spPr>
            <c:extLst>
              <c:ext xmlns:c16="http://schemas.microsoft.com/office/drawing/2014/chart" uri="{C3380CC4-5D6E-409C-BE32-E72D297353CC}">
                <c16:uniqueId val="{00000005-676D-4B9D-AB85-DAA60E9CCE2A}"/>
              </c:ext>
            </c:extLst>
          </c:dPt>
          <c:dPt>
            <c:idx val="9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6-676D-4B9D-AB85-DAA60E9CCE2A}"/>
              </c:ext>
            </c:extLst>
          </c:dPt>
          <c:dLbls>
            <c:dLbl>
              <c:idx val="0"/>
              <c:layout>
                <c:manualLayout>
                  <c:x val="7.5678789942357674E-2"/>
                  <c:y val="-1.646668006268626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76D-4B9D-AB85-DAA60E9CCE2A}"/>
                </c:ext>
              </c:extLst>
            </c:dLbl>
            <c:dLbl>
              <c:idx val="2"/>
              <c:layout>
                <c:manualLayout>
                  <c:x val="5.2828972497152966E-2"/>
                  <c:y val="-0.118477099492661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6D-4B9D-AB85-DAA60E9CCE2A}"/>
                </c:ext>
              </c:extLst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6D-4B9D-AB85-DAA60E9CCE2A}"/>
                </c:ext>
              </c:extLst>
            </c:dLbl>
            <c:dLbl>
              <c:idx val="7"/>
              <c:layout>
                <c:manualLayout>
                  <c:x val="-4.9686563877257277E-2"/>
                  <c:y val="-2.745555817294413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76D-4B9D-AB85-DAA60E9CCE2A}"/>
                </c:ext>
              </c:extLst>
            </c:dLbl>
            <c:dLbl>
              <c:idx val="8"/>
              <c:layout>
                <c:manualLayout>
                  <c:x val="-8.4595354442029026E-3"/>
                  <c:y val="-3.812520487703827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76D-4B9D-AB85-DAA60E9CCE2A}"/>
                </c:ext>
              </c:extLst>
            </c:dLbl>
            <c:dLbl>
              <c:idx val="9"/>
              <c:layout>
                <c:manualLayout>
                  <c:x val="-4.3490464232480923E-2"/>
                  <c:y val="-6.4153782915912894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76D-4B9D-AB85-DAA60E9CCE2A}"/>
                </c:ext>
              </c:extLst>
            </c:dLbl>
            <c:dLbl>
              <c:idx val="10"/>
              <c:layout>
                <c:manualLayout>
                  <c:x val="-5.5750568518836231E-2"/>
                  <c:y val="-3.058307257467430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76D-4B9D-AB85-DAA60E9CCE2A}"/>
                </c:ext>
              </c:extLst>
            </c:dLbl>
            <c:dLbl>
              <c:idx val="11"/>
              <c:layout>
                <c:manualLayout>
                  <c:x val="-3.6454687880902209E-3"/>
                  <c:y val="-3.832874124698112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76D-4B9D-AB85-DAA60E9CCE2A}"/>
                </c:ext>
              </c:extLst>
            </c:dLbl>
            <c:dLbl>
              <c:idx val="12"/>
              <c:layout>
                <c:manualLayout>
                  <c:x val="2.8536642525797799E-2"/>
                  <c:y val="-2.4541355639841844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76D-4B9D-AB85-DAA60E9CCE2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'Personal regiuni'!$L$78:$L$90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regiuni'!$K$78:$K$90</c:f>
              <c:numCache>
                <c:formatCode>General</c:formatCode>
                <c:ptCount val="13"/>
                <c:pt idx="0">
                  <c:v>3614</c:v>
                </c:pt>
                <c:pt idx="1">
                  <c:v>120676</c:v>
                </c:pt>
                <c:pt idx="2">
                  <c:v>2912</c:v>
                </c:pt>
                <c:pt idx="3">
                  <c:v>9657</c:v>
                </c:pt>
                <c:pt idx="4">
                  <c:v>41713</c:v>
                </c:pt>
                <c:pt idx="5">
                  <c:v>101274</c:v>
                </c:pt>
                <c:pt idx="6">
                  <c:v>35434</c:v>
                </c:pt>
                <c:pt idx="7">
                  <c:v>17454</c:v>
                </c:pt>
                <c:pt idx="8">
                  <c:v>12071</c:v>
                </c:pt>
                <c:pt idx="9">
                  <c:v>37959</c:v>
                </c:pt>
                <c:pt idx="10">
                  <c:v>1692</c:v>
                </c:pt>
                <c:pt idx="11">
                  <c:v>6324</c:v>
                </c:pt>
                <c:pt idx="12">
                  <c:v>8088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6D-4B9D-AB85-DAA60E9CCE2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100" b="1" i="0" baseline="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lul Regiunii Nord - Vest,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201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6</a:t>
            </a:r>
            <a:endParaRPr lang="en-US" sz="11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484723008146807"/>
          <c:y val="0.32099012172736957"/>
          <c:w val="0.76241385189450561"/>
          <c:h val="0.62889065033483182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0-F11B-46EA-B8BC-943BAC7E899F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1-F11B-46EA-B8BC-943BAC7E899F}"/>
              </c:ext>
            </c:extLst>
          </c:dPt>
          <c:dPt>
            <c:idx val="3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F11B-46EA-B8BC-943BAC7E899F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F11B-46EA-B8BC-943BAC7E899F}"/>
              </c:ext>
            </c:extLst>
          </c:dPt>
          <c:dPt>
            <c:idx val="6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4-F11B-46EA-B8BC-943BAC7E899F}"/>
              </c:ext>
            </c:extLst>
          </c:dPt>
          <c:dPt>
            <c:idx val="8"/>
            <c:bubble3D val="0"/>
            <c:spPr>
              <a:solidFill>
                <a:srgbClr val="F57833"/>
              </a:solidFill>
            </c:spPr>
            <c:extLst>
              <c:ext xmlns:c16="http://schemas.microsoft.com/office/drawing/2014/chart" uri="{C3380CC4-5D6E-409C-BE32-E72D297353CC}">
                <c16:uniqueId val="{00000005-F11B-46EA-B8BC-943BAC7E899F}"/>
              </c:ext>
            </c:extLst>
          </c:dPt>
          <c:dPt>
            <c:idx val="9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6-F11B-46EA-B8BC-943BAC7E899F}"/>
              </c:ext>
            </c:extLst>
          </c:dPt>
          <c:dLbls>
            <c:dLbl>
              <c:idx val="0"/>
              <c:layout>
                <c:manualLayout>
                  <c:x val="7.5678789942357674E-2"/>
                  <c:y val="-1.646668006268626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11B-46EA-B8BC-943BAC7E899F}"/>
                </c:ext>
              </c:extLst>
            </c:dLbl>
            <c:dLbl>
              <c:idx val="2"/>
              <c:layout>
                <c:manualLayout>
                  <c:x val="6.0395723521324593E-2"/>
                  <c:y val="-0.10232757603954434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11B-46EA-B8BC-943BAC7E899F}"/>
                </c:ext>
              </c:extLst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11B-46EA-B8BC-943BAC7E899F}"/>
                </c:ext>
              </c:extLst>
            </c:dLbl>
            <c:dLbl>
              <c:idx val="7"/>
              <c:layout>
                <c:manualLayout>
                  <c:x val="-2.2266588152632664E-2"/>
                  <c:y val="-3.553028054902392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11B-46EA-B8BC-943BAC7E899F}"/>
                </c:ext>
              </c:extLst>
            </c:dLbl>
            <c:dLbl>
              <c:idx val="8"/>
              <c:layout>
                <c:manualLayout>
                  <c:x val="-8.4595354442029026E-3"/>
                  <c:y val="-3.812520487703827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11B-46EA-B8BC-943BAC7E899F}"/>
                </c:ext>
              </c:extLst>
            </c:dLbl>
            <c:dLbl>
              <c:idx val="9"/>
              <c:layout>
                <c:manualLayout>
                  <c:x val="-3.3519499793636838E-2"/>
                  <c:y val="-3.589223922452131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11B-46EA-B8BC-943BAC7E899F}"/>
                </c:ext>
              </c:extLst>
            </c:dLbl>
            <c:dLbl>
              <c:idx val="10"/>
              <c:layout>
                <c:manualLayout>
                  <c:x val="-5.5750510429150094E-2"/>
                  <c:y val="-1.443354576226678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11B-46EA-B8BC-943BAC7E899F}"/>
                </c:ext>
              </c:extLst>
            </c:dLbl>
            <c:dLbl>
              <c:idx val="11"/>
              <c:layout>
                <c:manualLayout>
                  <c:x val="-3.6452074717114812E-3"/>
                  <c:y val="-2.21795057755918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11B-46EA-B8BC-943BAC7E899F}"/>
                </c:ext>
              </c:extLst>
            </c:dLbl>
            <c:dLbl>
              <c:idx val="12"/>
              <c:layout>
                <c:manualLayout>
                  <c:x val="2.8536685898817263E-2"/>
                  <c:y val="-1.646668006268628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11B-46EA-B8BC-943BAC7E89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'Personal regiuni'!$L$95:$L$107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regiuni'!$K$95:$K$107</c:f>
              <c:numCache>
                <c:formatCode>General</c:formatCode>
                <c:ptCount val="13"/>
                <c:pt idx="0">
                  <c:v>4014</c:v>
                </c:pt>
                <c:pt idx="1">
                  <c:v>201700</c:v>
                </c:pt>
                <c:pt idx="2">
                  <c:v>4405</c:v>
                </c:pt>
                <c:pt idx="3">
                  <c:v>9084</c:v>
                </c:pt>
                <c:pt idx="4">
                  <c:v>57342</c:v>
                </c:pt>
                <c:pt idx="5">
                  <c:v>116185</c:v>
                </c:pt>
                <c:pt idx="6">
                  <c:v>57585</c:v>
                </c:pt>
                <c:pt idx="7">
                  <c:v>25216</c:v>
                </c:pt>
                <c:pt idx="8">
                  <c:v>25819</c:v>
                </c:pt>
                <c:pt idx="9">
                  <c:v>52375</c:v>
                </c:pt>
                <c:pt idx="10">
                  <c:v>1410</c:v>
                </c:pt>
                <c:pt idx="11">
                  <c:v>6525</c:v>
                </c:pt>
                <c:pt idx="12">
                  <c:v>10066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11B-46EA-B8BC-943BAC7E899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100" b="1" i="0" baseline="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Sud - Est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201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6</a:t>
            </a:r>
            <a:endParaRPr lang="en-US" sz="11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482648332187038"/>
          <c:y val="0.32099012172736957"/>
          <c:w val="0.76241385189450561"/>
          <c:h val="0.62889065033483182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0-05DB-43F3-9693-C4EF0A10CEC8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1-05DB-43F3-9693-C4EF0A10CEC8}"/>
              </c:ext>
            </c:extLst>
          </c:dPt>
          <c:dPt>
            <c:idx val="3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05DB-43F3-9693-C4EF0A10CEC8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05DB-43F3-9693-C4EF0A10CEC8}"/>
              </c:ext>
            </c:extLst>
          </c:dPt>
          <c:dPt>
            <c:idx val="6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4-05DB-43F3-9693-C4EF0A10CEC8}"/>
              </c:ext>
            </c:extLst>
          </c:dPt>
          <c:dPt>
            <c:idx val="8"/>
            <c:bubble3D val="0"/>
            <c:spPr>
              <a:solidFill>
                <a:srgbClr val="F57833"/>
              </a:solidFill>
            </c:spPr>
            <c:extLst>
              <c:ext xmlns:c16="http://schemas.microsoft.com/office/drawing/2014/chart" uri="{C3380CC4-5D6E-409C-BE32-E72D297353CC}">
                <c16:uniqueId val="{00000005-05DB-43F3-9693-C4EF0A10CEC8}"/>
              </c:ext>
            </c:extLst>
          </c:dPt>
          <c:dPt>
            <c:idx val="9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6-05DB-43F3-9693-C4EF0A10CEC8}"/>
              </c:ext>
            </c:extLst>
          </c:dPt>
          <c:dLbls>
            <c:dLbl>
              <c:idx val="0"/>
              <c:layout>
                <c:manualLayout>
                  <c:x val="7.5678789942357674E-2"/>
                  <c:y val="-1.646668006268626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5DB-43F3-9693-C4EF0A10CEC8}"/>
                </c:ext>
              </c:extLst>
            </c:dLbl>
            <c:dLbl>
              <c:idx val="2"/>
              <c:layout>
                <c:manualLayout>
                  <c:x val="7.0271130442392415E-2"/>
                  <c:y val="-8.617849374720652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5DB-43F3-9693-C4EF0A10CEC8}"/>
                </c:ext>
              </c:extLst>
            </c:dLbl>
            <c:dLbl>
              <c:idx val="3"/>
              <c:layout>
                <c:manualLayout>
                  <c:x val="6.8159641221465408E-2"/>
                  <c:y val="6.385517196215452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DB-43F3-9693-C4EF0A10CEC8}"/>
                </c:ext>
              </c:extLst>
            </c:dLbl>
            <c:dLbl>
              <c:idx val="4"/>
              <c:layout>
                <c:manualLayout>
                  <c:x val="4.9507368235989176E-2"/>
                  <c:y val="-2.9704663670344386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5DB-43F3-9693-C4EF0A10CEC8}"/>
                </c:ext>
              </c:extLst>
            </c:dLbl>
            <c:dLbl>
              <c:idx val="7"/>
              <c:layout>
                <c:manualLayout>
                  <c:x val="-2.2266588152632664E-2"/>
                  <c:y val="-3.553028054902392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5DB-43F3-9693-C4EF0A10CEC8}"/>
                </c:ext>
              </c:extLst>
            </c:dLbl>
            <c:dLbl>
              <c:idx val="8"/>
              <c:layout>
                <c:manualLayout>
                  <c:x val="-8.4595354442029026E-3"/>
                  <c:y val="-3.812520487703827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5DB-43F3-9693-C4EF0A10CEC8}"/>
                </c:ext>
              </c:extLst>
            </c:dLbl>
            <c:dLbl>
              <c:idx val="9"/>
              <c:layout>
                <c:manualLayout>
                  <c:x val="-3.3519499793636838E-2"/>
                  <c:y val="-3.589223922452131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5DB-43F3-9693-C4EF0A10CEC8}"/>
                </c:ext>
              </c:extLst>
            </c:dLbl>
            <c:dLbl>
              <c:idx val="10"/>
              <c:layout>
                <c:manualLayout>
                  <c:x val="-5.5750510429150094E-2"/>
                  <c:y val="-1.443354576226678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5DB-43F3-9693-C4EF0A10CEC8}"/>
                </c:ext>
              </c:extLst>
            </c:dLbl>
            <c:dLbl>
              <c:idx val="11"/>
              <c:layout>
                <c:manualLayout>
                  <c:x val="-3.6452074717114812E-3"/>
                  <c:y val="-2.21795057755918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5DB-43F3-9693-C4EF0A10CEC8}"/>
                </c:ext>
              </c:extLst>
            </c:dLbl>
            <c:dLbl>
              <c:idx val="12"/>
              <c:layout>
                <c:manualLayout>
                  <c:x val="2.8536685898817263E-2"/>
                  <c:y val="-1.646668006268628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5DB-43F3-9693-C4EF0A10CE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'Personal regiuni'!$L$112:$L$124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regiuni'!$K$112:$K$124</c:f>
              <c:numCache>
                <c:formatCode>General</c:formatCode>
                <c:ptCount val="13"/>
                <c:pt idx="0">
                  <c:v>3203</c:v>
                </c:pt>
                <c:pt idx="1">
                  <c:v>116820</c:v>
                </c:pt>
                <c:pt idx="2">
                  <c:v>7140</c:v>
                </c:pt>
                <c:pt idx="3">
                  <c:v>12760</c:v>
                </c:pt>
                <c:pt idx="4">
                  <c:v>39515</c:v>
                </c:pt>
                <c:pt idx="5">
                  <c:v>101282</c:v>
                </c:pt>
                <c:pt idx="6">
                  <c:v>44158</c:v>
                </c:pt>
                <c:pt idx="7">
                  <c:v>22872</c:v>
                </c:pt>
                <c:pt idx="8">
                  <c:v>8299</c:v>
                </c:pt>
                <c:pt idx="9">
                  <c:v>42290</c:v>
                </c:pt>
                <c:pt idx="10">
                  <c:v>2045</c:v>
                </c:pt>
                <c:pt idx="11">
                  <c:v>5706</c:v>
                </c:pt>
                <c:pt idx="12">
                  <c:v>9432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5DB-43F3-9693-C4EF0A10CEC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100" b="1" i="0" baseline="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Sud  Muntenia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201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6</a:t>
            </a:r>
            <a:endParaRPr lang="en-US" sz="11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737853276735421"/>
          <c:y val="0.35297970084075492"/>
          <c:w val="0.7297692855849166"/>
          <c:h val="0.60462980149761159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0-8662-4DB1-9298-0F31A19D5D55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1-8662-4DB1-9298-0F31A19D5D55}"/>
              </c:ext>
            </c:extLst>
          </c:dPt>
          <c:dPt>
            <c:idx val="3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8662-4DB1-9298-0F31A19D5D55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8662-4DB1-9298-0F31A19D5D55}"/>
              </c:ext>
            </c:extLst>
          </c:dPt>
          <c:dPt>
            <c:idx val="6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4-8662-4DB1-9298-0F31A19D5D55}"/>
              </c:ext>
            </c:extLst>
          </c:dPt>
          <c:dPt>
            <c:idx val="8"/>
            <c:bubble3D val="0"/>
            <c:spPr>
              <a:solidFill>
                <a:srgbClr val="F57833"/>
              </a:solidFill>
            </c:spPr>
            <c:extLst>
              <c:ext xmlns:c16="http://schemas.microsoft.com/office/drawing/2014/chart" uri="{C3380CC4-5D6E-409C-BE32-E72D297353CC}">
                <c16:uniqueId val="{00000005-8662-4DB1-9298-0F31A19D5D55}"/>
              </c:ext>
            </c:extLst>
          </c:dPt>
          <c:dPt>
            <c:idx val="9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6-8662-4DB1-9298-0F31A19D5D55}"/>
              </c:ext>
            </c:extLst>
          </c:dPt>
          <c:dLbls>
            <c:dLbl>
              <c:idx val="0"/>
              <c:layout>
                <c:manualLayout>
                  <c:x val="7.5678789942357674E-2"/>
                  <c:y val="-1.646668006268626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662-4DB1-9298-0F31A19D5D55}"/>
                </c:ext>
              </c:extLst>
            </c:dLbl>
            <c:dLbl>
              <c:idx val="2"/>
              <c:layout>
                <c:manualLayout>
                  <c:x val="8.5419789809218605E-2"/>
                  <c:y val="-0.13855059791864499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662-4DB1-9298-0F31A19D5D55}"/>
                </c:ext>
              </c:extLst>
            </c:dLbl>
            <c:dLbl>
              <c:idx val="3"/>
              <c:layout>
                <c:manualLayout>
                  <c:x val="0.12578959618753069"/>
                  <c:y val="-2.687784367737281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662-4DB1-9298-0F31A19D5D55}"/>
                </c:ext>
              </c:extLst>
            </c:dLbl>
            <c:dLbl>
              <c:idx val="7"/>
              <c:layout>
                <c:manualLayout>
                  <c:x val="-2.2266588152632664E-2"/>
                  <c:y val="-3.553028054902392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662-4DB1-9298-0F31A19D5D55}"/>
                </c:ext>
              </c:extLst>
            </c:dLbl>
            <c:dLbl>
              <c:idx val="8"/>
              <c:layout>
                <c:manualLayout>
                  <c:x val="-8.4595354442029026E-3"/>
                  <c:y val="-3.812520487703827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662-4DB1-9298-0F31A19D5D55}"/>
                </c:ext>
              </c:extLst>
            </c:dLbl>
            <c:dLbl>
              <c:idx val="9"/>
              <c:layout>
                <c:manualLayout>
                  <c:x val="-3.3519499793636838E-2"/>
                  <c:y val="-3.589223922452131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662-4DB1-9298-0F31A19D5D55}"/>
                </c:ext>
              </c:extLst>
            </c:dLbl>
            <c:dLbl>
              <c:idx val="10"/>
              <c:layout>
                <c:manualLayout>
                  <c:x val="-5.5750510429150094E-2"/>
                  <c:y val="-1.443354576226678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662-4DB1-9298-0F31A19D5D55}"/>
                </c:ext>
              </c:extLst>
            </c:dLbl>
            <c:dLbl>
              <c:idx val="11"/>
              <c:layout>
                <c:manualLayout>
                  <c:x val="-3.6452074717114812E-3"/>
                  <c:y val="-2.21795057755918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662-4DB1-9298-0F31A19D5D55}"/>
                </c:ext>
              </c:extLst>
            </c:dLbl>
            <c:dLbl>
              <c:idx val="12"/>
              <c:layout>
                <c:manualLayout>
                  <c:x val="2.8536685898817263E-2"/>
                  <c:y val="-1.646668006268628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662-4DB1-9298-0F31A19D5D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'Personal regiuni'!$L$129:$L$141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regiuni'!$K$129:$K$141</c:f>
              <c:numCache>
                <c:formatCode>General</c:formatCode>
                <c:ptCount val="13"/>
                <c:pt idx="0">
                  <c:v>8889</c:v>
                </c:pt>
                <c:pt idx="1">
                  <c:v>171889</c:v>
                </c:pt>
                <c:pt idx="2">
                  <c:v>4414</c:v>
                </c:pt>
                <c:pt idx="3">
                  <c:v>10027</c:v>
                </c:pt>
                <c:pt idx="4">
                  <c:v>42298</c:v>
                </c:pt>
                <c:pt idx="5">
                  <c:v>99850</c:v>
                </c:pt>
                <c:pt idx="6">
                  <c:v>40313</c:v>
                </c:pt>
                <c:pt idx="7">
                  <c:v>15629</c:v>
                </c:pt>
                <c:pt idx="8">
                  <c:v>6569</c:v>
                </c:pt>
                <c:pt idx="9">
                  <c:v>43387</c:v>
                </c:pt>
                <c:pt idx="10">
                  <c:v>1681</c:v>
                </c:pt>
                <c:pt idx="11">
                  <c:v>5676</c:v>
                </c:pt>
                <c:pt idx="12">
                  <c:v>7187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662-4DB1-9298-0F31A19D5D5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100" b="1" i="0" baseline="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Sud -Vest Oltenia 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201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6</a:t>
            </a:r>
            <a:endParaRPr lang="en-US" sz="11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495946812449247"/>
          <c:y val="0.33255884405282965"/>
          <c:w val="0.76241385189450561"/>
          <c:h val="0.62889065033483182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0-C830-4F18-B1F8-C4F781A263F7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1-C830-4F18-B1F8-C4F781A263F7}"/>
              </c:ext>
            </c:extLst>
          </c:dPt>
          <c:dPt>
            <c:idx val="3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C830-4F18-B1F8-C4F781A263F7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C830-4F18-B1F8-C4F781A263F7}"/>
              </c:ext>
            </c:extLst>
          </c:dPt>
          <c:dPt>
            <c:idx val="6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4-C830-4F18-B1F8-C4F781A263F7}"/>
              </c:ext>
            </c:extLst>
          </c:dPt>
          <c:dPt>
            <c:idx val="8"/>
            <c:bubble3D val="0"/>
            <c:spPr>
              <a:solidFill>
                <a:srgbClr val="F57833"/>
              </a:solidFill>
            </c:spPr>
            <c:extLst>
              <c:ext xmlns:c16="http://schemas.microsoft.com/office/drawing/2014/chart" uri="{C3380CC4-5D6E-409C-BE32-E72D297353CC}">
                <c16:uniqueId val="{00000005-C830-4F18-B1F8-C4F781A263F7}"/>
              </c:ext>
            </c:extLst>
          </c:dPt>
          <c:dPt>
            <c:idx val="9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6-C830-4F18-B1F8-C4F781A263F7}"/>
              </c:ext>
            </c:extLst>
          </c:dPt>
          <c:dLbls>
            <c:dLbl>
              <c:idx val="0"/>
              <c:layout>
                <c:manualLayout>
                  <c:x val="3.1546124423948808E-2"/>
                  <c:y val="-1.646677512918396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830-4F18-B1F8-C4F781A263F7}"/>
                </c:ext>
              </c:extLst>
            </c:dLbl>
            <c:dLbl>
              <c:idx val="2"/>
              <c:layout>
                <c:manualLayout>
                  <c:x val="8.0362308012655648E-2"/>
                  <c:y val="-0.10643866189941004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30-4F18-B1F8-C4F781A263F7}"/>
                </c:ext>
              </c:extLst>
            </c:dLbl>
            <c:dLbl>
              <c:idx val="3"/>
              <c:layout>
                <c:manualLayout>
                  <c:x val="8.8309233558011901E-2"/>
                  <c:y val="2.75191107875422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830-4F18-B1F8-C4F781A263F7}"/>
                </c:ext>
              </c:extLst>
            </c:dLbl>
            <c:dLbl>
              <c:idx val="6"/>
              <c:layout>
                <c:manualLayout>
                  <c:x val="-3.5904882075596792E-2"/>
                  <c:y val="5.456863862560380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830-4F18-B1F8-C4F781A263F7}"/>
                </c:ext>
              </c:extLst>
            </c:dLbl>
            <c:dLbl>
              <c:idx val="7"/>
              <c:layout>
                <c:manualLayout>
                  <c:x val="-5.9430870473093103E-2"/>
                  <c:y val="-1.935642035486984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830-4F18-B1F8-C4F781A263F7}"/>
                </c:ext>
              </c:extLst>
            </c:dLbl>
            <c:dLbl>
              <c:idx val="8"/>
              <c:layout>
                <c:manualLayout>
                  <c:x val="-2.9364367960936517E-2"/>
                  <c:y val="-4.2168571128381696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830-4F18-B1F8-C4F781A263F7}"/>
                </c:ext>
              </c:extLst>
            </c:dLbl>
            <c:dLbl>
              <c:idx val="9"/>
              <c:layout>
                <c:manualLayout>
                  <c:x val="-3.3519499793636838E-2"/>
                  <c:y val="-3.589223922452131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830-4F18-B1F8-C4F781A263F7}"/>
                </c:ext>
              </c:extLst>
            </c:dLbl>
            <c:dLbl>
              <c:idx val="10"/>
              <c:layout>
                <c:manualLayout>
                  <c:x val="-5.5750510429150094E-2"/>
                  <c:y val="-1.443354576226678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830-4F18-B1F8-C4F781A263F7}"/>
                </c:ext>
              </c:extLst>
            </c:dLbl>
            <c:dLbl>
              <c:idx val="11"/>
              <c:layout>
                <c:manualLayout>
                  <c:x val="-3.6452074717114812E-3"/>
                  <c:y val="-2.21795057755918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830-4F18-B1F8-C4F781A263F7}"/>
                </c:ext>
              </c:extLst>
            </c:dLbl>
            <c:dLbl>
              <c:idx val="12"/>
              <c:layout>
                <c:manualLayout>
                  <c:x val="2.8536685898817263E-2"/>
                  <c:y val="-1.646668006268628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830-4F18-B1F8-C4F781A263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'Personal regiuni'!$L$146:$L$158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regiuni'!$K$146:$K$158</c:f>
              <c:numCache>
                <c:formatCode>General</c:formatCode>
                <c:ptCount val="13"/>
                <c:pt idx="0">
                  <c:v>12991</c:v>
                </c:pt>
                <c:pt idx="1">
                  <c:v>78350</c:v>
                </c:pt>
                <c:pt idx="2">
                  <c:v>10967</c:v>
                </c:pt>
                <c:pt idx="3">
                  <c:v>6967</c:v>
                </c:pt>
                <c:pt idx="4">
                  <c:v>25414</c:v>
                </c:pt>
                <c:pt idx="5">
                  <c:v>68059</c:v>
                </c:pt>
                <c:pt idx="6">
                  <c:v>26286</c:v>
                </c:pt>
                <c:pt idx="7">
                  <c:v>11775</c:v>
                </c:pt>
                <c:pt idx="8">
                  <c:v>6334</c:v>
                </c:pt>
                <c:pt idx="9">
                  <c:v>26485</c:v>
                </c:pt>
                <c:pt idx="10">
                  <c:v>1078</c:v>
                </c:pt>
                <c:pt idx="11">
                  <c:v>4874</c:v>
                </c:pt>
                <c:pt idx="12">
                  <c:v>4997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830-4F18-B1F8-C4F781A263F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100" b="1" i="0" baseline="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Vest 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100" b="1" i="0" baseline="0">
                <a:effectLst/>
                <a:latin typeface="Arial Narrow" panose="020B0606020202030204" pitchFamily="34" charset="0"/>
              </a:rPr>
              <a:t>201</a:t>
            </a:r>
            <a:r>
              <a:rPr lang="en-US" sz="1100" b="1" i="0" baseline="0">
                <a:effectLst/>
                <a:latin typeface="Arial Narrow" panose="020B0606020202030204" pitchFamily="34" charset="0"/>
              </a:rPr>
              <a:t>6</a:t>
            </a:r>
            <a:endParaRPr lang="en-US" sz="11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745224275031248"/>
          <c:y val="0.30675121363910435"/>
          <c:w val="0.69975072876803168"/>
          <c:h val="0.57213863175497215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0-AB4C-41FA-8CC3-FF2EF286CAAF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1-AB4C-41FA-8CC3-FF2EF286CAAF}"/>
              </c:ext>
            </c:extLst>
          </c:dPt>
          <c:dPt>
            <c:idx val="3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2-AB4C-41FA-8CC3-FF2EF286CAAF}"/>
              </c:ext>
            </c:extLst>
          </c:dPt>
          <c:dPt>
            <c:idx val="4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AB4C-41FA-8CC3-FF2EF286CAAF}"/>
              </c:ext>
            </c:extLst>
          </c:dPt>
          <c:dPt>
            <c:idx val="6"/>
            <c:bubble3D val="0"/>
            <c:spPr>
              <a:solidFill>
                <a:srgbClr val="66FFFF"/>
              </a:solidFill>
            </c:spPr>
            <c:extLst>
              <c:ext xmlns:c16="http://schemas.microsoft.com/office/drawing/2014/chart" uri="{C3380CC4-5D6E-409C-BE32-E72D297353CC}">
                <c16:uniqueId val="{00000004-AB4C-41FA-8CC3-FF2EF286CAAF}"/>
              </c:ext>
            </c:extLst>
          </c:dPt>
          <c:dPt>
            <c:idx val="8"/>
            <c:bubble3D val="0"/>
            <c:spPr>
              <a:solidFill>
                <a:srgbClr val="F57833"/>
              </a:solidFill>
            </c:spPr>
            <c:extLst>
              <c:ext xmlns:c16="http://schemas.microsoft.com/office/drawing/2014/chart" uri="{C3380CC4-5D6E-409C-BE32-E72D297353CC}">
                <c16:uniqueId val="{00000005-AB4C-41FA-8CC3-FF2EF286CAAF}"/>
              </c:ext>
            </c:extLst>
          </c:dPt>
          <c:dPt>
            <c:idx val="9"/>
            <c:bubble3D val="0"/>
            <c:spPr>
              <a:solidFill>
                <a:srgbClr val="66FF66"/>
              </a:solidFill>
            </c:spPr>
            <c:extLst>
              <c:ext xmlns:c16="http://schemas.microsoft.com/office/drawing/2014/chart" uri="{C3380CC4-5D6E-409C-BE32-E72D297353CC}">
                <c16:uniqueId val="{00000006-AB4C-41FA-8CC3-FF2EF286CAAF}"/>
              </c:ext>
            </c:extLst>
          </c:dPt>
          <c:dLbls>
            <c:dLbl>
              <c:idx val="0"/>
              <c:layout>
                <c:manualLayout>
                  <c:x val="7.5678789942357674E-2"/>
                  <c:y val="-1.646668006268626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B4C-41FA-8CC3-FF2EF286CAAF}"/>
                </c:ext>
              </c:extLst>
            </c:dLbl>
            <c:dLbl>
              <c:idx val="2"/>
              <c:layout>
                <c:manualLayout>
                  <c:x val="5.2809186128440835E-2"/>
                  <c:y val="-6.0623703092278084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B4C-41FA-8CC3-FF2EF286CAAF}"/>
                </c:ext>
              </c:extLst>
            </c:dLbl>
            <c:dLbl>
              <c:idx val="3"/>
              <c:layout>
                <c:manualLayout>
                  <c:x val="-6.4753087272562265E-2"/>
                  <c:y val="0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B4C-41FA-8CC3-FF2EF286CAAF}"/>
                </c:ext>
              </c:extLst>
            </c:dLbl>
            <c:dLbl>
              <c:idx val="6"/>
              <c:layout>
                <c:manualLayout>
                  <c:x val="-2.4925939010454392E-2"/>
                  <c:y val="7.772110032356262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B4C-41FA-8CC3-FF2EF286CAAF}"/>
                </c:ext>
              </c:extLst>
            </c:dLbl>
            <c:dLbl>
              <c:idx val="7"/>
              <c:layout>
                <c:manualLayout>
                  <c:x val="-4.2318873759811526E-2"/>
                  <c:y val="-1.526205635422143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B4C-41FA-8CC3-FF2EF286CAAF}"/>
                </c:ext>
              </c:extLst>
            </c:dLbl>
            <c:dLbl>
              <c:idx val="8"/>
              <c:layout>
                <c:manualLayout>
                  <c:x val="-8.4595354442029026E-3"/>
                  <c:y val="-3.812520487703827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B4C-41FA-8CC3-FF2EF286CAAF}"/>
                </c:ext>
              </c:extLst>
            </c:dLbl>
            <c:dLbl>
              <c:idx val="9"/>
              <c:layout>
                <c:manualLayout>
                  <c:x val="-3.3519499793636838E-2"/>
                  <c:y val="-3.589223922452131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B4C-41FA-8CC3-FF2EF286CAAF}"/>
                </c:ext>
              </c:extLst>
            </c:dLbl>
            <c:dLbl>
              <c:idx val="10"/>
              <c:layout>
                <c:manualLayout>
                  <c:x val="-5.5750510429150094E-2"/>
                  <c:y val="-1.443354576226678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B4C-41FA-8CC3-FF2EF286CAAF}"/>
                </c:ext>
              </c:extLst>
            </c:dLbl>
            <c:dLbl>
              <c:idx val="11"/>
              <c:layout>
                <c:manualLayout>
                  <c:x val="-3.6452074717114812E-3"/>
                  <c:y val="-2.21795057755918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B4C-41FA-8CC3-FF2EF286CAAF}"/>
                </c:ext>
              </c:extLst>
            </c:dLbl>
            <c:dLbl>
              <c:idx val="12"/>
              <c:layout>
                <c:manualLayout>
                  <c:x val="2.8536685898817263E-2"/>
                  <c:y val="-1.6466680062686288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B4C-41FA-8CC3-FF2EF286CA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'Personal regiuni'!$L$163:$L$175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regiuni'!$K$163:$K$175</c:f>
              <c:numCache>
                <c:formatCode>General</c:formatCode>
                <c:ptCount val="13"/>
                <c:pt idx="0">
                  <c:v>6245</c:v>
                </c:pt>
                <c:pt idx="1">
                  <c:v>179762</c:v>
                </c:pt>
                <c:pt idx="2">
                  <c:v>5641</c:v>
                </c:pt>
                <c:pt idx="3">
                  <c:v>8166</c:v>
                </c:pt>
                <c:pt idx="4">
                  <c:v>31661</c:v>
                </c:pt>
                <c:pt idx="5">
                  <c:v>77532</c:v>
                </c:pt>
                <c:pt idx="6">
                  <c:v>37872</c:v>
                </c:pt>
                <c:pt idx="7">
                  <c:v>16232</c:v>
                </c:pt>
                <c:pt idx="8">
                  <c:v>13608</c:v>
                </c:pt>
                <c:pt idx="9">
                  <c:v>42222</c:v>
                </c:pt>
                <c:pt idx="10">
                  <c:v>1316</c:v>
                </c:pt>
                <c:pt idx="11">
                  <c:v>5296</c:v>
                </c:pt>
                <c:pt idx="12">
                  <c:v>6736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B4C-41FA-8CC3-FF2EF286CAA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 b="1" i="0" baseline="0">
                <a:effectLst/>
              </a:rPr>
              <a:t>Personalul din unitatile locale, pe </a:t>
            </a:r>
            <a:r>
              <a:rPr lang="ro-RO" sz="1400" b="1" i="0" baseline="0">
                <a:effectLst/>
                <a:latin typeface="Arial Narrow" panose="020B0606020202030204" pitchFamily="34" charset="0"/>
              </a:rPr>
              <a:t>activităţi ale economiei naţionale la nivel național</a:t>
            </a:r>
            <a:endParaRPr lang="ro-RO" sz="14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'Personal regiuni'!$C$23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regiuni'!$L$27:$L$39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regiuni'!$C$27:$C$39</c:f>
              <c:numCache>
                <c:formatCode>General</c:formatCode>
                <c:ptCount val="13"/>
                <c:pt idx="0">
                  <c:v>83597</c:v>
                </c:pt>
                <c:pt idx="1">
                  <c:v>1394550</c:v>
                </c:pt>
                <c:pt idx="2">
                  <c:v>85002</c:v>
                </c:pt>
                <c:pt idx="3">
                  <c:v>78190</c:v>
                </c:pt>
                <c:pt idx="4">
                  <c:v>563603</c:v>
                </c:pt>
                <c:pt idx="5">
                  <c:v>1083985</c:v>
                </c:pt>
                <c:pt idx="6">
                  <c:v>350735</c:v>
                </c:pt>
                <c:pt idx="7">
                  <c:v>145925</c:v>
                </c:pt>
                <c:pt idx="8">
                  <c:v>148859</c:v>
                </c:pt>
                <c:pt idx="9">
                  <c:v>478678</c:v>
                </c:pt>
                <c:pt idx="10">
                  <c:v>11300</c:v>
                </c:pt>
                <c:pt idx="11">
                  <c:v>36808</c:v>
                </c:pt>
                <c:pt idx="12">
                  <c:v>71854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9-40AE-A86F-122E06AEB00C}"/>
            </c:ext>
          </c:extLst>
        </c:ser>
        <c:ser>
          <c:idx val="1"/>
          <c:order val="1"/>
          <c:tx>
            <c:strRef>
              <c:f>'Personal regiuni'!$D$23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regiuni'!$L$27:$L$39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regiuni'!$D$27:$D$39</c:f>
              <c:numCache>
                <c:formatCode>General</c:formatCode>
                <c:ptCount val="13"/>
                <c:pt idx="0">
                  <c:v>76432</c:v>
                </c:pt>
                <c:pt idx="1">
                  <c:v>1189280</c:v>
                </c:pt>
                <c:pt idx="2">
                  <c:v>80220</c:v>
                </c:pt>
                <c:pt idx="3">
                  <c:v>76104</c:v>
                </c:pt>
                <c:pt idx="4">
                  <c:v>477761</c:v>
                </c:pt>
                <c:pt idx="5">
                  <c:v>962299</c:v>
                </c:pt>
                <c:pt idx="6">
                  <c:v>336989</c:v>
                </c:pt>
                <c:pt idx="7">
                  <c:v>148252</c:v>
                </c:pt>
                <c:pt idx="8">
                  <c:v>137234</c:v>
                </c:pt>
                <c:pt idx="9">
                  <c:v>467682</c:v>
                </c:pt>
                <c:pt idx="10">
                  <c:v>11859</c:v>
                </c:pt>
                <c:pt idx="11">
                  <c:v>39627</c:v>
                </c:pt>
                <c:pt idx="12">
                  <c:v>72220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9-40AE-A86F-122E06AEB00C}"/>
            </c:ext>
          </c:extLst>
        </c:ser>
        <c:ser>
          <c:idx val="2"/>
          <c:order val="2"/>
          <c:tx>
            <c:strRef>
              <c:f>'Personal regiuni'!$E$23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regiuni'!$L$27:$L$39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regiuni'!$E$27:$E$39</c:f>
              <c:numCache>
                <c:formatCode>General</c:formatCode>
                <c:ptCount val="13"/>
                <c:pt idx="0">
                  <c:v>66905</c:v>
                </c:pt>
                <c:pt idx="1">
                  <c:v>1124568</c:v>
                </c:pt>
                <c:pt idx="2">
                  <c:v>75481</c:v>
                </c:pt>
                <c:pt idx="3">
                  <c:v>79705</c:v>
                </c:pt>
                <c:pt idx="4">
                  <c:v>400686</c:v>
                </c:pt>
                <c:pt idx="5">
                  <c:v>898639</c:v>
                </c:pt>
                <c:pt idx="6">
                  <c:v>320375</c:v>
                </c:pt>
                <c:pt idx="7">
                  <c:v>142781</c:v>
                </c:pt>
                <c:pt idx="8">
                  <c:v>132070</c:v>
                </c:pt>
                <c:pt idx="9">
                  <c:v>461932</c:v>
                </c:pt>
                <c:pt idx="10">
                  <c:v>12546</c:v>
                </c:pt>
                <c:pt idx="11">
                  <c:v>42233</c:v>
                </c:pt>
                <c:pt idx="12">
                  <c:v>71919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9-40AE-A86F-122E06AEB00C}"/>
            </c:ext>
          </c:extLst>
        </c:ser>
        <c:ser>
          <c:idx val="3"/>
          <c:order val="3"/>
          <c:tx>
            <c:strRef>
              <c:f>'Personal regiuni'!$F$23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regiuni'!$L$27:$L$39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regiuni'!$F$27:$F$39</c:f>
              <c:numCache>
                <c:formatCode>General</c:formatCode>
                <c:ptCount val="13"/>
                <c:pt idx="0">
                  <c:v>66478</c:v>
                </c:pt>
                <c:pt idx="1">
                  <c:v>1159934</c:v>
                </c:pt>
                <c:pt idx="2">
                  <c:v>75994</c:v>
                </c:pt>
                <c:pt idx="3">
                  <c:v>85416</c:v>
                </c:pt>
                <c:pt idx="4">
                  <c:v>423101</c:v>
                </c:pt>
                <c:pt idx="5">
                  <c:v>903608</c:v>
                </c:pt>
                <c:pt idx="6">
                  <c:v>325463</c:v>
                </c:pt>
                <c:pt idx="7">
                  <c:v>151110</c:v>
                </c:pt>
                <c:pt idx="8">
                  <c:v>136529</c:v>
                </c:pt>
                <c:pt idx="9">
                  <c:v>485473</c:v>
                </c:pt>
                <c:pt idx="10">
                  <c:v>13237</c:v>
                </c:pt>
                <c:pt idx="11">
                  <c:v>46904</c:v>
                </c:pt>
                <c:pt idx="12">
                  <c:v>75251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9-40AE-A86F-122E06AEB00C}"/>
            </c:ext>
          </c:extLst>
        </c:ser>
        <c:ser>
          <c:idx val="4"/>
          <c:order val="4"/>
          <c:tx>
            <c:strRef>
              <c:f>'Personal regiuni'!$G$23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regiuni'!$L$27:$L$39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regiuni'!$G$27:$G$39</c:f>
              <c:numCache>
                <c:formatCode>General</c:formatCode>
                <c:ptCount val="13"/>
                <c:pt idx="0">
                  <c:v>64388</c:v>
                </c:pt>
                <c:pt idx="1">
                  <c:v>1156866</c:v>
                </c:pt>
                <c:pt idx="2">
                  <c:v>72335</c:v>
                </c:pt>
                <c:pt idx="3">
                  <c:v>87922</c:v>
                </c:pt>
                <c:pt idx="4">
                  <c:v>409135</c:v>
                </c:pt>
                <c:pt idx="5">
                  <c:v>911285</c:v>
                </c:pt>
                <c:pt idx="6">
                  <c:v>332121</c:v>
                </c:pt>
                <c:pt idx="7">
                  <c:v>155745</c:v>
                </c:pt>
                <c:pt idx="8">
                  <c:v>141498</c:v>
                </c:pt>
                <c:pt idx="9">
                  <c:v>496422</c:v>
                </c:pt>
                <c:pt idx="10">
                  <c:v>14083</c:v>
                </c:pt>
                <c:pt idx="11">
                  <c:v>50960</c:v>
                </c:pt>
                <c:pt idx="12">
                  <c:v>79576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49-40AE-A86F-122E06AEB00C}"/>
            </c:ext>
          </c:extLst>
        </c:ser>
        <c:ser>
          <c:idx val="5"/>
          <c:order val="5"/>
          <c:tx>
            <c:strRef>
              <c:f>'Personal regiuni'!$H$23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regiuni'!$L$27:$L$39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regiuni'!$H$27:$H$39</c:f>
              <c:numCache>
                <c:formatCode>General</c:formatCode>
                <c:ptCount val="13"/>
                <c:pt idx="0">
                  <c:v>59839</c:v>
                </c:pt>
                <c:pt idx="1">
                  <c:v>1158321</c:v>
                </c:pt>
                <c:pt idx="2">
                  <c:v>64256</c:v>
                </c:pt>
                <c:pt idx="3">
                  <c:v>88022</c:v>
                </c:pt>
                <c:pt idx="4">
                  <c:v>377292</c:v>
                </c:pt>
                <c:pt idx="5">
                  <c:v>910960</c:v>
                </c:pt>
                <c:pt idx="6">
                  <c:v>340321</c:v>
                </c:pt>
                <c:pt idx="7">
                  <c:v>159470</c:v>
                </c:pt>
                <c:pt idx="8">
                  <c:v>148429</c:v>
                </c:pt>
                <c:pt idx="9">
                  <c:v>518502</c:v>
                </c:pt>
                <c:pt idx="10">
                  <c:v>14274</c:v>
                </c:pt>
                <c:pt idx="11">
                  <c:v>54719</c:v>
                </c:pt>
                <c:pt idx="12">
                  <c:v>85273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0AE-A86F-122E06AEB00C}"/>
            </c:ext>
          </c:extLst>
        </c:ser>
        <c:ser>
          <c:idx val="6"/>
          <c:order val="6"/>
          <c:tx>
            <c:strRef>
              <c:f>'Personal regiuni'!$I$23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regiuni'!$L$27:$L$39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regiuni'!$I$27:$I$39</c:f>
              <c:numCache>
                <c:formatCode>General</c:formatCode>
                <c:ptCount val="13"/>
                <c:pt idx="0">
                  <c:v>57317</c:v>
                </c:pt>
                <c:pt idx="1">
                  <c:v>1172165</c:v>
                </c:pt>
                <c:pt idx="2">
                  <c:v>60557</c:v>
                </c:pt>
                <c:pt idx="3">
                  <c:v>85379</c:v>
                </c:pt>
                <c:pt idx="4">
                  <c:v>364083</c:v>
                </c:pt>
                <c:pt idx="5">
                  <c:v>897293</c:v>
                </c:pt>
                <c:pt idx="6">
                  <c:v>342399</c:v>
                </c:pt>
                <c:pt idx="7">
                  <c:v>159308</c:v>
                </c:pt>
                <c:pt idx="8">
                  <c:v>157608</c:v>
                </c:pt>
                <c:pt idx="9">
                  <c:v>528472</c:v>
                </c:pt>
                <c:pt idx="10">
                  <c:v>14365</c:v>
                </c:pt>
                <c:pt idx="11">
                  <c:v>55855</c:v>
                </c:pt>
                <c:pt idx="12">
                  <c:v>86628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49-40AE-A86F-122E06AEB00C}"/>
            </c:ext>
          </c:extLst>
        </c:ser>
        <c:ser>
          <c:idx val="7"/>
          <c:order val="7"/>
          <c:tx>
            <c:strRef>
              <c:f>'Personal regiuni'!$J$23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'Personal regiuni'!$L$27:$L$39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regiuni'!$J$27:$J$39</c:f>
              <c:numCache>
                <c:formatCode>General</c:formatCode>
                <c:ptCount val="13"/>
                <c:pt idx="0">
                  <c:v>58085</c:v>
                </c:pt>
                <c:pt idx="1">
                  <c:v>1194271</c:v>
                </c:pt>
                <c:pt idx="2">
                  <c:v>58636</c:v>
                </c:pt>
                <c:pt idx="3">
                  <c:v>84203</c:v>
                </c:pt>
                <c:pt idx="4">
                  <c:v>373309</c:v>
                </c:pt>
                <c:pt idx="5">
                  <c:v>893106</c:v>
                </c:pt>
                <c:pt idx="6">
                  <c:v>348985</c:v>
                </c:pt>
                <c:pt idx="7">
                  <c:v>167199</c:v>
                </c:pt>
                <c:pt idx="8">
                  <c:v>167920</c:v>
                </c:pt>
                <c:pt idx="9">
                  <c:v>541596</c:v>
                </c:pt>
                <c:pt idx="10">
                  <c:v>15876</c:v>
                </c:pt>
                <c:pt idx="11">
                  <c:v>60543</c:v>
                </c:pt>
                <c:pt idx="12">
                  <c:v>90353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E49-40AE-A86F-122E06AEB00C}"/>
            </c:ext>
          </c:extLst>
        </c:ser>
        <c:ser>
          <c:idx val="8"/>
          <c:order val="8"/>
          <c:tx>
            <c:strRef>
              <c:f>'Personal regiuni'!$K$23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'Personal regiuni'!$L$27:$L$39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regiuni'!$K$27:$K$39</c:f>
              <c:numCache>
                <c:formatCode>General</c:formatCode>
                <c:ptCount val="13"/>
                <c:pt idx="0">
                  <c:v>51782</c:v>
                </c:pt>
                <c:pt idx="1">
                  <c:v>1201739</c:v>
                </c:pt>
                <c:pt idx="2">
                  <c:v>57941</c:v>
                </c:pt>
                <c:pt idx="3">
                  <c:v>83454</c:v>
                </c:pt>
                <c:pt idx="4">
                  <c:v>372305</c:v>
                </c:pt>
                <c:pt idx="5">
                  <c:v>916812</c:v>
                </c:pt>
                <c:pt idx="6">
                  <c:v>365995</c:v>
                </c:pt>
                <c:pt idx="7">
                  <c:v>178222</c:v>
                </c:pt>
                <c:pt idx="8">
                  <c:v>178027</c:v>
                </c:pt>
                <c:pt idx="9">
                  <c:v>560847</c:v>
                </c:pt>
                <c:pt idx="10">
                  <c:v>16726</c:v>
                </c:pt>
                <c:pt idx="11">
                  <c:v>67945</c:v>
                </c:pt>
                <c:pt idx="12">
                  <c:v>93438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E49-40AE-A86F-122E06AEB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866624"/>
        <c:axId val="111868160"/>
      </c:barChart>
      <c:catAx>
        <c:axId val="1118666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11868160"/>
        <c:crosses val="autoZero"/>
        <c:auto val="1"/>
        <c:lblAlgn val="ctr"/>
        <c:lblOffset val="100"/>
        <c:noMultiLvlLbl val="0"/>
      </c:catAx>
      <c:valAx>
        <c:axId val="11186816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1186662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100"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 b="1" i="0" baseline="0">
                <a:effectLst/>
              </a:rPr>
              <a:t>Personalul din unitatile locale, pe </a:t>
            </a:r>
            <a:r>
              <a:rPr lang="ro-RO" sz="1400" b="1" i="0" baseline="0">
                <a:effectLst/>
                <a:latin typeface="Arial Narrow" panose="020B0606020202030204" pitchFamily="34" charset="0"/>
              </a:rPr>
              <a:t>activităţi ale economiei naţionale la nivelul Regiunii de dezvoltare  Centru</a:t>
            </a:r>
            <a:endParaRPr lang="ro-RO" sz="14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'Personal regiuni'!$C$23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regiuni'!$L$61:$L$73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regiuni'!$C$61:$C$73</c:f>
              <c:numCache>
                <c:formatCode>General</c:formatCode>
                <c:ptCount val="13"/>
                <c:pt idx="0">
                  <c:v>9496</c:v>
                </c:pt>
                <c:pt idx="1">
                  <c:v>222806</c:v>
                </c:pt>
                <c:pt idx="2">
                  <c:v>12533</c:v>
                </c:pt>
                <c:pt idx="3">
                  <c:v>9988</c:v>
                </c:pt>
                <c:pt idx="4">
                  <c:v>66883</c:v>
                </c:pt>
                <c:pt idx="5">
                  <c:v>128330</c:v>
                </c:pt>
                <c:pt idx="6">
                  <c:v>43771</c:v>
                </c:pt>
                <c:pt idx="7">
                  <c:v>21973</c:v>
                </c:pt>
                <c:pt idx="8">
                  <c:v>10902</c:v>
                </c:pt>
                <c:pt idx="9">
                  <c:v>40928</c:v>
                </c:pt>
                <c:pt idx="10">
                  <c:v>1281</c:v>
                </c:pt>
                <c:pt idx="11">
                  <c:v>4090</c:v>
                </c:pt>
                <c:pt idx="12">
                  <c:v>6973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00-4975-BD39-EE7581DC9244}"/>
            </c:ext>
          </c:extLst>
        </c:ser>
        <c:ser>
          <c:idx val="1"/>
          <c:order val="1"/>
          <c:tx>
            <c:strRef>
              <c:f>'Personal regiuni'!$D$23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regiuni'!$L$61:$L$73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regiuni'!$D$61:$D$73</c:f>
              <c:numCache>
                <c:formatCode>General</c:formatCode>
                <c:ptCount val="13"/>
                <c:pt idx="0">
                  <c:v>8859</c:v>
                </c:pt>
                <c:pt idx="1">
                  <c:v>188151</c:v>
                </c:pt>
                <c:pt idx="2">
                  <c:v>10884</c:v>
                </c:pt>
                <c:pt idx="3">
                  <c:v>9567</c:v>
                </c:pt>
                <c:pt idx="4">
                  <c:v>57176</c:v>
                </c:pt>
                <c:pt idx="5">
                  <c:v>113718</c:v>
                </c:pt>
                <c:pt idx="6">
                  <c:v>42893</c:v>
                </c:pt>
                <c:pt idx="7">
                  <c:v>22215</c:v>
                </c:pt>
                <c:pt idx="8">
                  <c:v>10113</c:v>
                </c:pt>
                <c:pt idx="9">
                  <c:v>40685</c:v>
                </c:pt>
                <c:pt idx="10">
                  <c:v>1389</c:v>
                </c:pt>
                <c:pt idx="11">
                  <c:v>4030</c:v>
                </c:pt>
                <c:pt idx="12">
                  <c:v>6395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00-4975-BD39-EE7581DC9244}"/>
            </c:ext>
          </c:extLst>
        </c:ser>
        <c:ser>
          <c:idx val="2"/>
          <c:order val="2"/>
          <c:tx>
            <c:strRef>
              <c:f>'Personal regiuni'!$E$23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regiuni'!$L$61:$L$73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regiuni'!$E$61:$E$73</c:f>
              <c:numCache>
                <c:formatCode>General</c:formatCode>
                <c:ptCount val="13"/>
                <c:pt idx="0">
                  <c:v>8324</c:v>
                </c:pt>
                <c:pt idx="1">
                  <c:v>182711</c:v>
                </c:pt>
                <c:pt idx="2">
                  <c:v>9807</c:v>
                </c:pt>
                <c:pt idx="3">
                  <c:v>9561</c:v>
                </c:pt>
                <c:pt idx="4">
                  <c:v>47344</c:v>
                </c:pt>
                <c:pt idx="5">
                  <c:v>104560</c:v>
                </c:pt>
                <c:pt idx="6">
                  <c:v>40859</c:v>
                </c:pt>
                <c:pt idx="7">
                  <c:v>21040</c:v>
                </c:pt>
                <c:pt idx="8">
                  <c:v>9857</c:v>
                </c:pt>
                <c:pt idx="9">
                  <c:v>40613</c:v>
                </c:pt>
                <c:pt idx="10">
                  <c:v>1404</c:v>
                </c:pt>
                <c:pt idx="11">
                  <c:v>4569</c:v>
                </c:pt>
                <c:pt idx="12">
                  <c:v>6182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00-4975-BD39-EE7581DC9244}"/>
            </c:ext>
          </c:extLst>
        </c:ser>
        <c:ser>
          <c:idx val="3"/>
          <c:order val="3"/>
          <c:tx>
            <c:strRef>
              <c:f>'Personal regiuni'!$F$23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regiuni'!$L$61:$L$73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regiuni'!$F$61:$F$73</c:f>
              <c:numCache>
                <c:formatCode>General</c:formatCode>
                <c:ptCount val="13"/>
                <c:pt idx="0">
                  <c:v>8562</c:v>
                </c:pt>
                <c:pt idx="1">
                  <c:v>193404</c:v>
                </c:pt>
                <c:pt idx="2">
                  <c:v>9930</c:v>
                </c:pt>
                <c:pt idx="3">
                  <c:v>10748</c:v>
                </c:pt>
                <c:pt idx="4">
                  <c:v>49242</c:v>
                </c:pt>
                <c:pt idx="5">
                  <c:v>104406</c:v>
                </c:pt>
                <c:pt idx="6">
                  <c:v>40130</c:v>
                </c:pt>
                <c:pt idx="7">
                  <c:v>22128</c:v>
                </c:pt>
                <c:pt idx="8">
                  <c:v>9908</c:v>
                </c:pt>
                <c:pt idx="9">
                  <c:v>43599</c:v>
                </c:pt>
                <c:pt idx="10">
                  <c:v>1483</c:v>
                </c:pt>
                <c:pt idx="11">
                  <c:v>5009</c:v>
                </c:pt>
                <c:pt idx="12">
                  <c:v>6174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00-4975-BD39-EE7581DC9244}"/>
            </c:ext>
          </c:extLst>
        </c:ser>
        <c:ser>
          <c:idx val="4"/>
          <c:order val="4"/>
          <c:tx>
            <c:strRef>
              <c:f>'Personal regiuni'!$G$23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regiuni'!$L$61:$L$73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regiuni'!$G$61:$G$73</c:f>
              <c:numCache>
                <c:formatCode>General</c:formatCode>
                <c:ptCount val="13"/>
                <c:pt idx="0">
                  <c:v>8937</c:v>
                </c:pt>
                <c:pt idx="1">
                  <c:v>195638</c:v>
                </c:pt>
                <c:pt idx="2">
                  <c:v>9047</c:v>
                </c:pt>
                <c:pt idx="3">
                  <c:v>11262</c:v>
                </c:pt>
                <c:pt idx="4">
                  <c:v>47765</c:v>
                </c:pt>
                <c:pt idx="5">
                  <c:v>104538</c:v>
                </c:pt>
                <c:pt idx="6">
                  <c:v>41030</c:v>
                </c:pt>
                <c:pt idx="7">
                  <c:v>22815</c:v>
                </c:pt>
                <c:pt idx="8">
                  <c:v>12153</c:v>
                </c:pt>
                <c:pt idx="9">
                  <c:v>46145</c:v>
                </c:pt>
                <c:pt idx="10">
                  <c:v>1524</c:v>
                </c:pt>
                <c:pt idx="11">
                  <c:v>5376</c:v>
                </c:pt>
                <c:pt idx="12">
                  <c:v>7146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00-4975-BD39-EE7581DC9244}"/>
            </c:ext>
          </c:extLst>
        </c:ser>
        <c:ser>
          <c:idx val="5"/>
          <c:order val="5"/>
          <c:tx>
            <c:strRef>
              <c:f>'Personal regiuni'!$H$23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regiuni'!$L$61:$L$73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regiuni'!$H$61:$H$73</c:f>
              <c:numCache>
                <c:formatCode>General</c:formatCode>
                <c:ptCount val="13"/>
                <c:pt idx="0">
                  <c:v>8876</c:v>
                </c:pt>
                <c:pt idx="1">
                  <c:v>198628</c:v>
                </c:pt>
                <c:pt idx="2">
                  <c:v>6798</c:v>
                </c:pt>
                <c:pt idx="3">
                  <c:v>11097</c:v>
                </c:pt>
                <c:pt idx="4">
                  <c:v>46385</c:v>
                </c:pt>
                <c:pt idx="5">
                  <c:v>104381</c:v>
                </c:pt>
                <c:pt idx="6">
                  <c:v>42330</c:v>
                </c:pt>
                <c:pt idx="7">
                  <c:v>23496</c:v>
                </c:pt>
                <c:pt idx="8">
                  <c:v>12445</c:v>
                </c:pt>
                <c:pt idx="9">
                  <c:v>51628</c:v>
                </c:pt>
                <c:pt idx="10">
                  <c:v>1523</c:v>
                </c:pt>
                <c:pt idx="11">
                  <c:v>5858</c:v>
                </c:pt>
                <c:pt idx="12">
                  <c:v>7488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00-4975-BD39-EE7581DC9244}"/>
            </c:ext>
          </c:extLst>
        </c:ser>
        <c:ser>
          <c:idx val="6"/>
          <c:order val="6"/>
          <c:tx>
            <c:strRef>
              <c:f>'Personal regiuni'!$I$23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regiuni'!$L$61:$L$73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regiuni'!$I$61:$I$73</c:f>
              <c:numCache>
                <c:formatCode>General</c:formatCode>
                <c:ptCount val="13"/>
                <c:pt idx="0">
                  <c:v>9224</c:v>
                </c:pt>
                <c:pt idx="1">
                  <c:v>199505</c:v>
                </c:pt>
                <c:pt idx="2">
                  <c:v>6537</c:v>
                </c:pt>
                <c:pt idx="3">
                  <c:v>10352</c:v>
                </c:pt>
                <c:pt idx="4">
                  <c:v>44217</c:v>
                </c:pt>
                <c:pt idx="5">
                  <c:v>102929</c:v>
                </c:pt>
                <c:pt idx="6">
                  <c:v>42900</c:v>
                </c:pt>
                <c:pt idx="7">
                  <c:v>23080</c:v>
                </c:pt>
                <c:pt idx="8">
                  <c:v>12804</c:v>
                </c:pt>
                <c:pt idx="9">
                  <c:v>52927</c:v>
                </c:pt>
                <c:pt idx="10">
                  <c:v>1617</c:v>
                </c:pt>
                <c:pt idx="11">
                  <c:v>5900</c:v>
                </c:pt>
                <c:pt idx="12">
                  <c:v>7336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00-4975-BD39-EE7581DC9244}"/>
            </c:ext>
          </c:extLst>
        </c:ser>
        <c:ser>
          <c:idx val="7"/>
          <c:order val="7"/>
          <c:tx>
            <c:strRef>
              <c:f>'Personal regiuni'!$J$23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'Personal regiuni'!$L$61:$L$73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regiuni'!$J$61:$J$73</c:f>
              <c:numCache>
                <c:formatCode>General</c:formatCode>
                <c:ptCount val="13"/>
                <c:pt idx="0">
                  <c:v>8458</c:v>
                </c:pt>
                <c:pt idx="1">
                  <c:v>203393</c:v>
                </c:pt>
                <c:pt idx="2">
                  <c:v>6703</c:v>
                </c:pt>
                <c:pt idx="3">
                  <c:v>10240</c:v>
                </c:pt>
                <c:pt idx="4">
                  <c:v>43400</c:v>
                </c:pt>
                <c:pt idx="5">
                  <c:v>100809</c:v>
                </c:pt>
                <c:pt idx="6">
                  <c:v>44154</c:v>
                </c:pt>
                <c:pt idx="7">
                  <c:v>23785</c:v>
                </c:pt>
                <c:pt idx="8">
                  <c:v>12751</c:v>
                </c:pt>
                <c:pt idx="9">
                  <c:v>49584</c:v>
                </c:pt>
                <c:pt idx="10">
                  <c:v>1638</c:v>
                </c:pt>
                <c:pt idx="11">
                  <c:v>6275</c:v>
                </c:pt>
                <c:pt idx="12">
                  <c:v>7999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800-4975-BD39-EE7581DC9244}"/>
            </c:ext>
          </c:extLst>
        </c:ser>
        <c:ser>
          <c:idx val="8"/>
          <c:order val="8"/>
          <c:tx>
            <c:strRef>
              <c:f>'Personal regiuni'!$K$23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'Personal regiuni'!$L$61:$L$73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R+S</c:v>
                </c:pt>
              </c:strCache>
            </c:strRef>
          </c:cat>
          <c:val>
            <c:numRef>
              <c:f>'Personal regiuni'!$K$61:$K$73</c:f>
              <c:numCache>
                <c:formatCode>General</c:formatCode>
                <c:ptCount val="13"/>
                <c:pt idx="0">
                  <c:v>7617</c:v>
                </c:pt>
                <c:pt idx="1">
                  <c:v>207109</c:v>
                </c:pt>
                <c:pt idx="2">
                  <c:v>8198</c:v>
                </c:pt>
                <c:pt idx="3">
                  <c:v>10222</c:v>
                </c:pt>
                <c:pt idx="4">
                  <c:v>44000</c:v>
                </c:pt>
                <c:pt idx="5">
                  <c:v>103814</c:v>
                </c:pt>
                <c:pt idx="6">
                  <c:v>45334</c:v>
                </c:pt>
                <c:pt idx="7">
                  <c:v>25100</c:v>
                </c:pt>
                <c:pt idx="8">
                  <c:v>12875</c:v>
                </c:pt>
                <c:pt idx="9">
                  <c:v>50805</c:v>
                </c:pt>
                <c:pt idx="10">
                  <c:v>1683</c:v>
                </c:pt>
                <c:pt idx="11">
                  <c:v>7159</c:v>
                </c:pt>
                <c:pt idx="12">
                  <c:v>8337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800-4975-BD39-EE7581DC9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931584"/>
        <c:axId val="154933120"/>
      </c:barChart>
      <c:catAx>
        <c:axId val="15493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54933120"/>
        <c:crosses val="autoZero"/>
        <c:auto val="1"/>
        <c:lblAlgn val="ctr"/>
        <c:lblOffset val="100"/>
        <c:noMultiLvlLbl val="0"/>
      </c:catAx>
      <c:valAx>
        <c:axId val="15493312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5493158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b="1"/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Personalul din unitatile locale, pe activitati ale economiei nationale la nivel de sectiune CAEN Rev.2, </a:t>
            </a:r>
            <a:r>
              <a:rPr lang="ro-RO" sz="1200">
                <a:latin typeface="Arial Narrow" panose="020B0606020202030204" pitchFamily="34" charset="0"/>
              </a:rPr>
              <a:t>județu</a:t>
            </a:r>
            <a:r>
              <a:rPr lang="en-US" sz="1200">
                <a:latin typeface="Arial Narrow" panose="020B0606020202030204" pitchFamily="34" charset="0"/>
              </a:rPr>
              <a:t>l</a:t>
            </a:r>
            <a:r>
              <a:rPr lang="en-US" sz="1200" baseline="0">
                <a:latin typeface="Arial Narrow" panose="020B0606020202030204" pitchFamily="34" charset="0"/>
              </a:rPr>
              <a:t> </a:t>
            </a:r>
            <a:r>
              <a:rPr lang="ro-RO" sz="1200" baseline="0">
                <a:latin typeface="Arial Narrow" panose="020B0606020202030204" pitchFamily="34" charset="0"/>
              </a:rPr>
              <a:t>Argeş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judete'!$C$34:$C$46</c:f>
              <c:numCache>
                <c:formatCode>General</c:formatCode>
                <c:ptCount val="13"/>
                <c:pt idx="0">
                  <c:v>3747</c:v>
                </c:pt>
                <c:pt idx="1">
                  <c:v>63704</c:v>
                </c:pt>
                <c:pt idx="2">
                  <c:v>2725</c:v>
                </c:pt>
                <c:pt idx="3">
                  <c:v>1775</c:v>
                </c:pt>
                <c:pt idx="4">
                  <c:v>17349</c:v>
                </c:pt>
                <c:pt idx="5">
                  <c:v>31688</c:v>
                </c:pt>
                <c:pt idx="6">
                  <c:v>8346</c:v>
                </c:pt>
                <c:pt idx="7">
                  <c:v>3322</c:v>
                </c:pt>
                <c:pt idx="8">
                  <c:v>1586</c:v>
                </c:pt>
                <c:pt idx="9">
                  <c:v>8582</c:v>
                </c:pt>
                <c:pt idx="10">
                  <c:v>360</c:v>
                </c:pt>
                <c:pt idx="11">
                  <c:v>867</c:v>
                </c:pt>
                <c:pt idx="12">
                  <c:v>1325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FA-436F-80BF-FD7F45E62532}"/>
            </c:ext>
          </c:extLst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judete'!$D$34:$D$46</c:f>
              <c:numCache>
                <c:formatCode>General</c:formatCode>
                <c:ptCount val="13"/>
                <c:pt idx="0">
                  <c:v>2974</c:v>
                </c:pt>
                <c:pt idx="1">
                  <c:v>55325</c:v>
                </c:pt>
                <c:pt idx="2">
                  <c:v>2129</c:v>
                </c:pt>
                <c:pt idx="3">
                  <c:v>1787</c:v>
                </c:pt>
                <c:pt idx="4">
                  <c:v>14740</c:v>
                </c:pt>
                <c:pt idx="5">
                  <c:v>27545</c:v>
                </c:pt>
                <c:pt idx="6">
                  <c:v>8027</c:v>
                </c:pt>
                <c:pt idx="7">
                  <c:v>3490</c:v>
                </c:pt>
                <c:pt idx="8">
                  <c:v>1306</c:v>
                </c:pt>
                <c:pt idx="9">
                  <c:v>8247</c:v>
                </c:pt>
                <c:pt idx="10">
                  <c:v>345</c:v>
                </c:pt>
                <c:pt idx="11">
                  <c:v>866</c:v>
                </c:pt>
                <c:pt idx="12">
                  <c:v>1528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FA-436F-80BF-FD7F45E62532}"/>
            </c:ext>
          </c:extLst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judete'!$E$34:$E$46</c:f>
              <c:numCache>
                <c:formatCode>General</c:formatCode>
                <c:ptCount val="13"/>
                <c:pt idx="0">
                  <c:v>2396</c:v>
                </c:pt>
                <c:pt idx="1">
                  <c:v>54711</c:v>
                </c:pt>
                <c:pt idx="2">
                  <c:v>1854</c:v>
                </c:pt>
                <c:pt idx="3">
                  <c:v>2165</c:v>
                </c:pt>
                <c:pt idx="4">
                  <c:v>12787</c:v>
                </c:pt>
                <c:pt idx="5">
                  <c:v>25313</c:v>
                </c:pt>
                <c:pt idx="6">
                  <c:v>7643</c:v>
                </c:pt>
                <c:pt idx="7">
                  <c:v>3260</c:v>
                </c:pt>
                <c:pt idx="8">
                  <c:v>1278</c:v>
                </c:pt>
                <c:pt idx="9">
                  <c:v>9443</c:v>
                </c:pt>
                <c:pt idx="10">
                  <c:v>338</c:v>
                </c:pt>
                <c:pt idx="11">
                  <c:v>997</c:v>
                </c:pt>
                <c:pt idx="12">
                  <c:v>1669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FA-436F-80BF-FD7F45E62532}"/>
            </c:ext>
          </c:extLst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judete'!$F$34:$F$46</c:f>
              <c:numCache>
                <c:formatCode>General</c:formatCode>
                <c:ptCount val="13"/>
                <c:pt idx="0">
                  <c:v>2041</c:v>
                </c:pt>
                <c:pt idx="1">
                  <c:v>55166</c:v>
                </c:pt>
                <c:pt idx="2">
                  <c:v>2322</c:v>
                </c:pt>
                <c:pt idx="3">
                  <c:v>2312</c:v>
                </c:pt>
                <c:pt idx="4">
                  <c:v>13488</c:v>
                </c:pt>
                <c:pt idx="5">
                  <c:v>25244</c:v>
                </c:pt>
                <c:pt idx="6">
                  <c:v>8273</c:v>
                </c:pt>
                <c:pt idx="7">
                  <c:v>3410</c:v>
                </c:pt>
                <c:pt idx="8">
                  <c:v>1210</c:v>
                </c:pt>
                <c:pt idx="9">
                  <c:v>9293</c:v>
                </c:pt>
                <c:pt idx="10">
                  <c:v>340</c:v>
                </c:pt>
                <c:pt idx="11">
                  <c:v>1057</c:v>
                </c:pt>
                <c:pt idx="12">
                  <c:v>1707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FA-436F-80BF-FD7F45E62532}"/>
            </c:ext>
          </c:extLst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judete'!$G$34:$G$46</c:f>
              <c:numCache>
                <c:formatCode>General</c:formatCode>
                <c:ptCount val="13"/>
                <c:pt idx="0">
                  <c:v>1899</c:v>
                </c:pt>
                <c:pt idx="1">
                  <c:v>56555</c:v>
                </c:pt>
                <c:pt idx="2">
                  <c:v>2256</c:v>
                </c:pt>
                <c:pt idx="3">
                  <c:v>2402</c:v>
                </c:pt>
                <c:pt idx="4">
                  <c:v>13509</c:v>
                </c:pt>
                <c:pt idx="5">
                  <c:v>26015</c:v>
                </c:pt>
                <c:pt idx="6">
                  <c:v>8898</c:v>
                </c:pt>
                <c:pt idx="7">
                  <c:v>3648</c:v>
                </c:pt>
                <c:pt idx="8">
                  <c:v>1611</c:v>
                </c:pt>
                <c:pt idx="9">
                  <c:v>9645</c:v>
                </c:pt>
                <c:pt idx="10">
                  <c:v>334</c:v>
                </c:pt>
                <c:pt idx="11">
                  <c:v>1203</c:v>
                </c:pt>
                <c:pt idx="12">
                  <c:v>1930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FA-436F-80BF-FD7F45E62532}"/>
            </c:ext>
          </c:extLst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judete'!$H$34:$H$46</c:f>
              <c:numCache>
                <c:formatCode>General</c:formatCode>
                <c:ptCount val="13"/>
                <c:pt idx="0">
                  <c:v>1735</c:v>
                </c:pt>
                <c:pt idx="1">
                  <c:v>58090</c:v>
                </c:pt>
                <c:pt idx="2">
                  <c:v>2119</c:v>
                </c:pt>
                <c:pt idx="3">
                  <c:v>2553</c:v>
                </c:pt>
                <c:pt idx="4">
                  <c:v>11734</c:v>
                </c:pt>
                <c:pt idx="5">
                  <c:v>25355</c:v>
                </c:pt>
                <c:pt idx="6">
                  <c:v>9824</c:v>
                </c:pt>
                <c:pt idx="7">
                  <c:v>3691</c:v>
                </c:pt>
                <c:pt idx="8">
                  <c:v>1651</c:v>
                </c:pt>
                <c:pt idx="9">
                  <c:v>10311</c:v>
                </c:pt>
                <c:pt idx="10">
                  <c:v>372</c:v>
                </c:pt>
                <c:pt idx="11">
                  <c:v>1292</c:v>
                </c:pt>
                <c:pt idx="12">
                  <c:v>2296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FA-436F-80BF-FD7F45E62532}"/>
            </c:ext>
          </c:extLst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judete'!$I$34:$I$46</c:f>
              <c:numCache>
                <c:formatCode>General</c:formatCode>
                <c:ptCount val="13"/>
                <c:pt idx="0">
                  <c:v>1722</c:v>
                </c:pt>
                <c:pt idx="1">
                  <c:v>58342</c:v>
                </c:pt>
                <c:pt idx="2">
                  <c:v>1724</c:v>
                </c:pt>
                <c:pt idx="3">
                  <c:v>2483</c:v>
                </c:pt>
                <c:pt idx="4">
                  <c:v>11336</c:v>
                </c:pt>
                <c:pt idx="5">
                  <c:v>24665</c:v>
                </c:pt>
                <c:pt idx="6">
                  <c:v>11116</c:v>
                </c:pt>
                <c:pt idx="7">
                  <c:v>3622</c:v>
                </c:pt>
                <c:pt idx="8">
                  <c:v>1661</c:v>
                </c:pt>
                <c:pt idx="9">
                  <c:v>11123</c:v>
                </c:pt>
                <c:pt idx="10">
                  <c:v>373</c:v>
                </c:pt>
                <c:pt idx="11">
                  <c:v>1259</c:v>
                </c:pt>
                <c:pt idx="12">
                  <c:v>2470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FA-436F-80BF-FD7F45E62532}"/>
            </c:ext>
          </c:extLst>
        </c:ser>
        <c:ser>
          <c:idx val="7"/>
          <c:order val="7"/>
          <c:tx>
            <c:strRef>
              <c:f>'Personal - regiuni, judete'!$J$7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judete'!$J$34:$J$46</c:f>
              <c:numCache>
                <c:formatCode>General</c:formatCode>
                <c:ptCount val="13"/>
                <c:pt idx="0">
                  <c:v>1881</c:v>
                </c:pt>
                <c:pt idx="1">
                  <c:v>60446</c:v>
                </c:pt>
                <c:pt idx="2">
                  <c:v>1807</c:v>
                </c:pt>
                <c:pt idx="3">
                  <c:v>2489</c:v>
                </c:pt>
                <c:pt idx="4">
                  <c:v>11884</c:v>
                </c:pt>
                <c:pt idx="5">
                  <c:v>24856</c:v>
                </c:pt>
                <c:pt idx="6">
                  <c:v>12043</c:v>
                </c:pt>
                <c:pt idx="7">
                  <c:v>3726</c:v>
                </c:pt>
                <c:pt idx="8">
                  <c:v>1552</c:v>
                </c:pt>
                <c:pt idx="9">
                  <c:v>10677</c:v>
                </c:pt>
                <c:pt idx="10">
                  <c:v>409</c:v>
                </c:pt>
                <c:pt idx="11">
                  <c:v>1350</c:v>
                </c:pt>
                <c:pt idx="12">
                  <c:v>2190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CFA-436F-80BF-FD7F45E62532}"/>
            </c:ext>
          </c:extLst>
        </c:ser>
        <c:ser>
          <c:idx val="8"/>
          <c:order val="8"/>
          <c:tx>
            <c:strRef>
              <c:f>'Personal - regiuni, judete'!$K$7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'Personal - regiuni, judete'!$B$34:$B$46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judete'!$K$34:$K$46</c:f>
              <c:numCache>
                <c:formatCode>General</c:formatCode>
                <c:ptCount val="13"/>
                <c:pt idx="0">
                  <c:v>1794</c:v>
                </c:pt>
                <c:pt idx="1">
                  <c:v>62412</c:v>
                </c:pt>
                <c:pt idx="2">
                  <c:v>1741</c:v>
                </c:pt>
                <c:pt idx="3">
                  <c:v>2597</c:v>
                </c:pt>
                <c:pt idx="4">
                  <c:v>11283</c:v>
                </c:pt>
                <c:pt idx="5">
                  <c:v>25368</c:v>
                </c:pt>
                <c:pt idx="6">
                  <c:v>13445</c:v>
                </c:pt>
                <c:pt idx="7">
                  <c:v>4389</c:v>
                </c:pt>
                <c:pt idx="8">
                  <c:v>1642</c:v>
                </c:pt>
                <c:pt idx="9">
                  <c:v>11108</c:v>
                </c:pt>
                <c:pt idx="10">
                  <c:v>449</c:v>
                </c:pt>
                <c:pt idx="11">
                  <c:v>1524</c:v>
                </c:pt>
                <c:pt idx="12">
                  <c:v>2205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CFA-436F-80BF-FD7F45E62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155648"/>
        <c:axId val="214157184"/>
      </c:barChart>
      <c:catAx>
        <c:axId val="21415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14157184"/>
        <c:crosses val="autoZero"/>
        <c:auto val="1"/>
        <c:lblAlgn val="ctr"/>
        <c:lblOffset val="100"/>
        <c:noMultiLvlLbl val="0"/>
      </c:catAx>
      <c:valAx>
        <c:axId val="2141571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2141556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>
                <a:latin typeface="Arial Narrow" panose="020B0606020202030204" pitchFamily="34" charset="0"/>
              </a:rPr>
              <a:t>ul  Călăraşi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judete'!$C$47:$C$59</c:f>
              <c:numCache>
                <c:formatCode>General</c:formatCode>
                <c:ptCount val="13"/>
                <c:pt idx="0">
                  <c:v>23</c:v>
                </c:pt>
                <c:pt idx="1">
                  <c:v>12962</c:v>
                </c:pt>
                <c:pt idx="2">
                  <c:v>53</c:v>
                </c:pt>
                <c:pt idx="3">
                  <c:v>1096</c:v>
                </c:pt>
                <c:pt idx="4">
                  <c:v>4183</c:v>
                </c:pt>
                <c:pt idx="5">
                  <c:v>8304</c:v>
                </c:pt>
                <c:pt idx="6">
                  <c:v>3358</c:v>
                </c:pt>
                <c:pt idx="7">
                  <c:v>714</c:v>
                </c:pt>
                <c:pt idx="8">
                  <c:v>454</c:v>
                </c:pt>
                <c:pt idx="9">
                  <c:v>2496</c:v>
                </c:pt>
                <c:pt idx="10">
                  <c:v>111</c:v>
                </c:pt>
                <c:pt idx="11">
                  <c:v>124</c:v>
                </c:pt>
                <c:pt idx="12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46-42BD-A2E5-90260621E5A5}"/>
            </c:ext>
          </c:extLst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judete'!$D$47:$D$59</c:f>
              <c:numCache>
                <c:formatCode>General</c:formatCode>
                <c:ptCount val="13"/>
                <c:pt idx="0">
                  <c:v>27</c:v>
                </c:pt>
                <c:pt idx="1">
                  <c:v>10988</c:v>
                </c:pt>
                <c:pt idx="2">
                  <c:v>296</c:v>
                </c:pt>
                <c:pt idx="3">
                  <c:v>960</c:v>
                </c:pt>
                <c:pt idx="4">
                  <c:v>3309</c:v>
                </c:pt>
                <c:pt idx="5">
                  <c:v>7334</c:v>
                </c:pt>
                <c:pt idx="6">
                  <c:v>3141</c:v>
                </c:pt>
                <c:pt idx="7">
                  <c:v>650</c:v>
                </c:pt>
                <c:pt idx="8">
                  <c:v>397</c:v>
                </c:pt>
                <c:pt idx="9">
                  <c:v>2696</c:v>
                </c:pt>
                <c:pt idx="10">
                  <c:v>131</c:v>
                </c:pt>
                <c:pt idx="11">
                  <c:v>148</c:v>
                </c:pt>
                <c:pt idx="12">
                  <c:v>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46-42BD-A2E5-90260621E5A5}"/>
            </c:ext>
          </c:extLst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judete'!$E$47:$E$59</c:f>
              <c:numCache>
                <c:formatCode>General</c:formatCode>
                <c:ptCount val="13"/>
                <c:pt idx="0">
                  <c:v>7</c:v>
                </c:pt>
                <c:pt idx="1">
                  <c:v>10438</c:v>
                </c:pt>
                <c:pt idx="2">
                  <c:v>274</c:v>
                </c:pt>
                <c:pt idx="3">
                  <c:v>935</c:v>
                </c:pt>
                <c:pt idx="4">
                  <c:v>3180</c:v>
                </c:pt>
                <c:pt idx="5">
                  <c:v>6653</c:v>
                </c:pt>
                <c:pt idx="6">
                  <c:v>2771</c:v>
                </c:pt>
                <c:pt idx="7">
                  <c:v>638</c:v>
                </c:pt>
                <c:pt idx="8">
                  <c:v>338</c:v>
                </c:pt>
                <c:pt idx="9">
                  <c:v>2352</c:v>
                </c:pt>
                <c:pt idx="10">
                  <c:v>133</c:v>
                </c:pt>
                <c:pt idx="11">
                  <c:v>156</c:v>
                </c:pt>
                <c:pt idx="12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46-42BD-A2E5-90260621E5A5}"/>
            </c:ext>
          </c:extLst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judete'!$F$47:$F$59</c:f>
              <c:numCache>
                <c:formatCode>General</c:formatCode>
                <c:ptCount val="13"/>
                <c:pt idx="0">
                  <c:v>40</c:v>
                </c:pt>
                <c:pt idx="1">
                  <c:v>10772</c:v>
                </c:pt>
                <c:pt idx="2">
                  <c:v>275</c:v>
                </c:pt>
                <c:pt idx="3">
                  <c:v>932</c:v>
                </c:pt>
                <c:pt idx="4">
                  <c:v>3742</c:v>
                </c:pt>
                <c:pt idx="5">
                  <c:v>6943</c:v>
                </c:pt>
                <c:pt idx="6">
                  <c:v>2329</c:v>
                </c:pt>
                <c:pt idx="7">
                  <c:v>570</c:v>
                </c:pt>
                <c:pt idx="8">
                  <c:v>326</c:v>
                </c:pt>
                <c:pt idx="9">
                  <c:v>2852</c:v>
                </c:pt>
                <c:pt idx="10">
                  <c:v>118</c:v>
                </c:pt>
                <c:pt idx="11">
                  <c:v>177</c:v>
                </c:pt>
                <c:pt idx="12">
                  <c:v>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46-42BD-A2E5-90260621E5A5}"/>
            </c:ext>
          </c:extLst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judete'!$G$47:$G$59</c:f>
              <c:numCache>
                <c:formatCode>General</c:formatCode>
                <c:ptCount val="13"/>
                <c:pt idx="0">
                  <c:v>34</c:v>
                </c:pt>
                <c:pt idx="1">
                  <c:v>10750</c:v>
                </c:pt>
                <c:pt idx="2">
                  <c:v>252</c:v>
                </c:pt>
                <c:pt idx="3">
                  <c:v>1009</c:v>
                </c:pt>
                <c:pt idx="4">
                  <c:v>2951</c:v>
                </c:pt>
                <c:pt idx="5">
                  <c:v>6988</c:v>
                </c:pt>
                <c:pt idx="6">
                  <c:v>2424</c:v>
                </c:pt>
                <c:pt idx="7">
                  <c:v>696</c:v>
                </c:pt>
                <c:pt idx="8">
                  <c:v>312</c:v>
                </c:pt>
                <c:pt idx="9">
                  <c:v>2866</c:v>
                </c:pt>
                <c:pt idx="10">
                  <c:v>115</c:v>
                </c:pt>
                <c:pt idx="11">
                  <c:v>210</c:v>
                </c:pt>
                <c:pt idx="12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46-42BD-A2E5-90260621E5A5}"/>
            </c:ext>
          </c:extLst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judete'!$H$47:$H$59</c:f>
              <c:numCache>
                <c:formatCode>General</c:formatCode>
                <c:ptCount val="13"/>
                <c:pt idx="0">
                  <c:v>39</c:v>
                </c:pt>
                <c:pt idx="1">
                  <c:v>10073</c:v>
                </c:pt>
                <c:pt idx="2">
                  <c:v>240</c:v>
                </c:pt>
                <c:pt idx="3">
                  <c:v>982</c:v>
                </c:pt>
                <c:pt idx="4">
                  <c:v>2605</c:v>
                </c:pt>
                <c:pt idx="5">
                  <c:v>7067</c:v>
                </c:pt>
                <c:pt idx="6">
                  <c:v>2452</c:v>
                </c:pt>
                <c:pt idx="7">
                  <c:v>714</c:v>
                </c:pt>
                <c:pt idx="8">
                  <c:v>297</c:v>
                </c:pt>
                <c:pt idx="9">
                  <c:v>2945</c:v>
                </c:pt>
                <c:pt idx="10">
                  <c:v>185</c:v>
                </c:pt>
                <c:pt idx="11">
                  <c:v>240</c:v>
                </c:pt>
                <c:pt idx="12">
                  <c:v>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46-42BD-A2E5-90260621E5A5}"/>
            </c:ext>
          </c:extLst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judete'!$I$47:$I$59</c:f>
              <c:numCache>
                <c:formatCode>General</c:formatCode>
                <c:ptCount val="13"/>
                <c:pt idx="0">
                  <c:v>44</c:v>
                </c:pt>
                <c:pt idx="1">
                  <c:v>9990</c:v>
                </c:pt>
                <c:pt idx="2">
                  <c:v>213</c:v>
                </c:pt>
                <c:pt idx="3">
                  <c:v>789</c:v>
                </c:pt>
                <c:pt idx="4">
                  <c:v>2338</c:v>
                </c:pt>
                <c:pt idx="5">
                  <c:v>6931</c:v>
                </c:pt>
                <c:pt idx="6">
                  <c:v>2188</c:v>
                </c:pt>
                <c:pt idx="7">
                  <c:v>674</c:v>
                </c:pt>
                <c:pt idx="8">
                  <c:v>321</c:v>
                </c:pt>
                <c:pt idx="9">
                  <c:v>2696</c:v>
                </c:pt>
                <c:pt idx="10">
                  <c:v>139</c:v>
                </c:pt>
                <c:pt idx="11">
                  <c:v>189</c:v>
                </c:pt>
                <c:pt idx="12">
                  <c:v>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46-42BD-A2E5-90260621E5A5}"/>
            </c:ext>
          </c:extLst>
        </c:ser>
        <c:ser>
          <c:idx val="7"/>
          <c:order val="7"/>
          <c:tx>
            <c:strRef>
              <c:f>'Personal - regiuni, judete'!$J$7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judete'!$J$47:$J$59</c:f>
              <c:numCache>
                <c:formatCode>General</c:formatCode>
                <c:ptCount val="13"/>
                <c:pt idx="0">
                  <c:v>47</c:v>
                </c:pt>
                <c:pt idx="1">
                  <c:v>10313</c:v>
                </c:pt>
                <c:pt idx="2">
                  <c:v>181</c:v>
                </c:pt>
                <c:pt idx="3">
                  <c:v>758</c:v>
                </c:pt>
                <c:pt idx="4">
                  <c:v>2639</c:v>
                </c:pt>
                <c:pt idx="5">
                  <c:v>7100</c:v>
                </c:pt>
                <c:pt idx="6">
                  <c:v>2261</c:v>
                </c:pt>
                <c:pt idx="7">
                  <c:v>708</c:v>
                </c:pt>
                <c:pt idx="8">
                  <c:v>370</c:v>
                </c:pt>
                <c:pt idx="9">
                  <c:v>2714</c:v>
                </c:pt>
                <c:pt idx="10">
                  <c:v>158</c:v>
                </c:pt>
                <c:pt idx="11">
                  <c:v>253</c:v>
                </c:pt>
                <c:pt idx="12">
                  <c:v>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646-42BD-A2E5-90260621E5A5}"/>
            </c:ext>
          </c:extLst>
        </c:ser>
        <c:ser>
          <c:idx val="8"/>
          <c:order val="8"/>
          <c:tx>
            <c:strRef>
              <c:f>'Personal - regiuni, judete'!$K$7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'Personal - regiuni, judete'!$B$47:$B$59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judete'!$K$47:$K$59</c:f>
              <c:numCache>
                <c:formatCode>General</c:formatCode>
                <c:ptCount val="13"/>
                <c:pt idx="0">
                  <c:v>42</c:v>
                </c:pt>
                <c:pt idx="1">
                  <c:v>9796</c:v>
                </c:pt>
                <c:pt idx="2">
                  <c:v>182</c:v>
                </c:pt>
                <c:pt idx="3">
                  <c:v>772</c:v>
                </c:pt>
                <c:pt idx="4">
                  <c:v>2361</c:v>
                </c:pt>
                <c:pt idx="5">
                  <c:v>6965</c:v>
                </c:pt>
                <c:pt idx="6">
                  <c:v>2436</c:v>
                </c:pt>
                <c:pt idx="7">
                  <c:v>753</c:v>
                </c:pt>
                <c:pt idx="8">
                  <c:v>356</c:v>
                </c:pt>
                <c:pt idx="9">
                  <c:v>2822</c:v>
                </c:pt>
                <c:pt idx="10">
                  <c:v>138</c:v>
                </c:pt>
                <c:pt idx="11">
                  <c:v>243</c:v>
                </c:pt>
                <c:pt idx="12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646-42BD-A2E5-90260621E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7168"/>
        <c:axId val="214088704"/>
      </c:barChart>
      <c:catAx>
        <c:axId val="21408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14088704"/>
        <c:crosses val="autoZero"/>
        <c:auto val="1"/>
        <c:lblAlgn val="ctr"/>
        <c:lblOffset val="100"/>
        <c:noMultiLvlLbl val="0"/>
      </c:catAx>
      <c:valAx>
        <c:axId val="2140887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214087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>
                <a:latin typeface="Arial Narrow" panose="020B0606020202030204" pitchFamily="34" charset="0"/>
              </a:rPr>
              <a:t>ul Dâmboviţa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judete'!$C$60:$C$72</c:f>
              <c:numCache>
                <c:formatCode>General</c:formatCode>
                <c:ptCount val="13"/>
                <c:pt idx="0">
                  <c:v>4302</c:v>
                </c:pt>
                <c:pt idx="1">
                  <c:v>25320</c:v>
                </c:pt>
                <c:pt idx="2">
                  <c:v>779</c:v>
                </c:pt>
                <c:pt idx="3">
                  <c:v>1319</c:v>
                </c:pt>
                <c:pt idx="4">
                  <c:v>6660</c:v>
                </c:pt>
                <c:pt idx="5">
                  <c:v>13863</c:v>
                </c:pt>
                <c:pt idx="6">
                  <c:v>4053</c:v>
                </c:pt>
                <c:pt idx="7">
                  <c:v>1205</c:v>
                </c:pt>
                <c:pt idx="8">
                  <c:v>686</c:v>
                </c:pt>
                <c:pt idx="9">
                  <c:v>4267</c:v>
                </c:pt>
                <c:pt idx="10">
                  <c:v>139</c:v>
                </c:pt>
                <c:pt idx="11">
                  <c:v>286</c:v>
                </c:pt>
                <c:pt idx="12">
                  <c:v>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58-4A1C-9DF3-A95D3B84E376}"/>
            </c:ext>
          </c:extLst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judete'!$D$60:$D$72</c:f>
              <c:numCache>
                <c:formatCode>General</c:formatCode>
                <c:ptCount val="13"/>
                <c:pt idx="0">
                  <c:v>3660</c:v>
                </c:pt>
                <c:pt idx="1">
                  <c:v>22303</c:v>
                </c:pt>
                <c:pt idx="2">
                  <c:v>1261</c:v>
                </c:pt>
                <c:pt idx="3">
                  <c:v>1174</c:v>
                </c:pt>
                <c:pt idx="4">
                  <c:v>5774</c:v>
                </c:pt>
                <c:pt idx="5">
                  <c:v>12063</c:v>
                </c:pt>
                <c:pt idx="6">
                  <c:v>3796</c:v>
                </c:pt>
                <c:pt idx="7">
                  <c:v>1243</c:v>
                </c:pt>
                <c:pt idx="8">
                  <c:v>634</c:v>
                </c:pt>
                <c:pt idx="9">
                  <c:v>4517</c:v>
                </c:pt>
                <c:pt idx="10">
                  <c:v>140</c:v>
                </c:pt>
                <c:pt idx="11">
                  <c:v>278</c:v>
                </c:pt>
                <c:pt idx="12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58-4A1C-9DF3-A95D3B84E376}"/>
            </c:ext>
          </c:extLst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judete'!$E$60:$E$72</c:f>
              <c:numCache>
                <c:formatCode>General</c:formatCode>
                <c:ptCount val="13"/>
                <c:pt idx="0">
                  <c:v>3153</c:v>
                </c:pt>
                <c:pt idx="1">
                  <c:v>20377</c:v>
                </c:pt>
                <c:pt idx="2">
                  <c:v>1038</c:v>
                </c:pt>
                <c:pt idx="3">
                  <c:v>1094</c:v>
                </c:pt>
                <c:pt idx="4">
                  <c:v>4076</c:v>
                </c:pt>
                <c:pt idx="5">
                  <c:v>11223</c:v>
                </c:pt>
                <c:pt idx="6">
                  <c:v>3291</c:v>
                </c:pt>
                <c:pt idx="7">
                  <c:v>1228</c:v>
                </c:pt>
                <c:pt idx="8">
                  <c:v>527</c:v>
                </c:pt>
                <c:pt idx="9">
                  <c:v>4472</c:v>
                </c:pt>
                <c:pt idx="10">
                  <c:v>134</c:v>
                </c:pt>
                <c:pt idx="11">
                  <c:v>326</c:v>
                </c:pt>
                <c:pt idx="12">
                  <c:v>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8-4A1C-9DF3-A95D3B84E376}"/>
            </c:ext>
          </c:extLst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judete'!$F$60:$F$72</c:f>
              <c:numCache>
                <c:formatCode>General</c:formatCode>
                <c:ptCount val="13"/>
                <c:pt idx="0">
                  <c:v>2244</c:v>
                </c:pt>
                <c:pt idx="1">
                  <c:v>21340</c:v>
                </c:pt>
                <c:pt idx="2">
                  <c:v>893</c:v>
                </c:pt>
                <c:pt idx="3">
                  <c:v>1237</c:v>
                </c:pt>
                <c:pt idx="4">
                  <c:v>4638</c:v>
                </c:pt>
                <c:pt idx="5">
                  <c:v>12035</c:v>
                </c:pt>
                <c:pt idx="6">
                  <c:v>3496</c:v>
                </c:pt>
                <c:pt idx="7">
                  <c:v>1473</c:v>
                </c:pt>
                <c:pt idx="8">
                  <c:v>497</c:v>
                </c:pt>
                <c:pt idx="9">
                  <c:v>4729</c:v>
                </c:pt>
                <c:pt idx="10">
                  <c:v>135</c:v>
                </c:pt>
                <c:pt idx="11">
                  <c:v>313</c:v>
                </c:pt>
                <c:pt idx="12">
                  <c:v>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58-4A1C-9DF3-A95D3B84E376}"/>
            </c:ext>
          </c:extLst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judete'!$G$60:$G$72</c:f>
              <c:numCache>
                <c:formatCode>General</c:formatCode>
                <c:ptCount val="13"/>
                <c:pt idx="0">
                  <c:v>1613</c:v>
                </c:pt>
                <c:pt idx="1">
                  <c:v>20940</c:v>
                </c:pt>
                <c:pt idx="2">
                  <c:v>746</c:v>
                </c:pt>
                <c:pt idx="3">
                  <c:v>1250</c:v>
                </c:pt>
                <c:pt idx="4">
                  <c:v>4300</c:v>
                </c:pt>
                <c:pt idx="5">
                  <c:v>12237</c:v>
                </c:pt>
                <c:pt idx="6">
                  <c:v>3885</c:v>
                </c:pt>
                <c:pt idx="7">
                  <c:v>1452</c:v>
                </c:pt>
                <c:pt idx="8">
                  <c:v>640</c:v>
                </c:pt>
                <c:pt idx="9">
                  <c:v>5007</c:v>
                </c:pt>
                <c:pt idx="10">
                  <c:v>138</c:v>
                </c:pt>
                <c:pt idx="11">
                  <c:v>399</c:v>
                </c:pt>
                <c:pt idx="12">
                  <c:v>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58-4A1C-9DF3-A95D3B84E376}"/>
            </c:ext>
          </c:extLst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judete'!$H$60:$H$72</c:f>
              <c:numCache>
                <c:formatCode>General</c:formatCode>
                <c:ptCount val="13"/>
                <c:pt idx="0">
                  <c:v>1807</c:v>
                </c:pt>
                <c:pt idx="1">
                  <c:v>20031</c:v>
                </c:pt>
                <c:pt idx="2">
                  <c:v>442</c:v>
                </c:pt>
                <c:pt idx="3">
                  <c:v>1212</c:v>
                </c:pt>
                <c:pt idx="4">
                  <c:v>3760</c:v>
                </c:pt>
                <c:pt idx="5">
                  <c:v>11882</c:v>
                </c:pt>
                <c:pt idx="6">
                  <c:v>4165</c:v>
                </c:pt>
                <c:pt idx="7">
                  <c:v>1559</c:v>
                </c:pt>
                <c:pt idx="8">
                  <c:v>604</c:v>
                </c:pt>
                <c:pt idx="9">
                  <c:v>5037</c:v>
                </c:pt>
                <c:pt idx="10">
                  <c:v>142</c:v>
                </c:pt>
                <c:pt idx="11">
                  <c:v>447</c:v>
                </c:pt>
                <c:pt idx="12">
                  <c:v>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58-4A1C-9DF3-A95D3B84E376}"/>
            </c:ext>
          </c:extLst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judete'!$I$60:$I$72</c:f>
              <c:numCache>
                <c:formatCode>General</c:formatCode>
                <c:ptCount val="13"/>
                <c:pt idx="0">
                  <c:v>1649</c:v>
                </c:pt>
                <c:pt idx="1">
                  <c:v>20708</c:v>
                </c:pt>
                <c:pt idx="2">
                  <c:v>377</c:v>
                </c:pt>
                <c:pt idx="3">
                  <c:v>1133</c:v>
                </c:pt>
                <c:pt idx="4">
                  <c:v>3591</c:v>
                </c:pt>
                <c:pt idx="5">
                  <c:v>11933</c:v>
                </c:pt>
                <c:pt idx="6">
                  <c:v>4327</c:v>
                </c:pt>
                <c:pt idx="7">
                  <c:v>1533</c:v>
                </c:pt>
                <c:pt idx="8">
                  <c:v>562</c:v>
                </c:pt>
                <c:pt idx="9">
                  <c:v>4844</c:v>
                </c:pt>
                <c:pt idx="10">
                  <c:v>175</c:v>
                </c:pt>
                <c:pt idx="11">
                  <c:v>463</c:v>
                </c:pt>
                <c:pt idx="12">
                  <c:v>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58-4A1C-9DF3-A95D3B84E376}"/>
            </c:ext>
          </c:extLst>
        </c:ser>
        <c:ser>
          <c:idx val="7"/>
          <c:order val="7"/>
          <c:tx>
            <c:strRef>
              <c:f>'Personal - regiuni, judete'!$J$7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judete'!$J$60:$J$72</c:f>
              <c:numCache>
                <c:formatCode>General</c:formatCode>
                <c:ptCount val="13"/>
                <c:pt idx="0">
                  <c:v>1451</c:v>
                </c:pt>
                <c:pt idx="1">
                  <c:v>20222</c:v>
                </c:pt>
                <c:pt idx="2">
                  <c:v>300</c:v>
                </c:pt>
                <c:pt idx="3">
                  <c:v>1049</c:v>
                </c:pt>
                <c:pt idx="4">
                  <c:v>4046</c:v>
                </c:pt>
                <c:pt idx="5">
                  <c:v>11893</c:v>
                </c:pt>
                <c:pt idx="6">
                  <c:v>4670</c:v>
                </c:pt>
                <c:pt idx="7">
                  <c:v>1700</c:v>
                </c:pt>
                <c:pt idx="8">
                  <c:v>608</c:v>
                </c:pt>
                <c:pt idx="9">
                  <c:v>5247</c:v>
                </c:pt>
                <c:pt idx="10">
                  <c:v>238</c:v>
                </c:pt>
                <c:pt idx="11">
                  <c:v>477</c:v>
                </c:pt>
                <c:pt idx="12">
                  <c:v>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858-4A1C-9DF3-A95D3B84E376}"/>
            </c:ext>
          </c:extLst>
        </c:ser>
        <c:ser>
          <c:idx val="8"/>
          <c:order val="8"/>
          <c:tx>
            <c:strRef>
              <c:f>'Personal - regiuni, judete'!$K$7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'Personal - regiuni, judete'!$B$60:$B$72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judete'!$K$60:$K$72</c:f>
              <c:numCache>
                <c:formatCode>General</c:formatCode>
                <c:ptCount val="13"/>
                <c:pt idx="0">
                  <c:v>1246</c:v>
                </c:pt>
                <c:pt idx="1">
                  <c:v>20714</c:v>
                </c:pt>
                <c:pt idx="2">
                  <c:v>298</c:v>
                </c:pt>
                <c:pt idx="3">
                  <c:v>1062</c:v>
                </c:pt>
                <c:pt idx="4">
                  <c:v>4164</c:v>
                </c:pt>
                <c:pt idx="5">
                  <c:v>11760</c:v>
                </c:pt>
                <c:pt idx="6">
                  <c:v>5192</c:v>
                </c:pt>
                <c:pt idx="7">
                  <c:v>1911</c:v>
                </c:pt>
                <c:pt idx="8">
                  <c:v>606</c:v>
                </c:pt>
                <c:pt idx="9">
                  <c:v>6028</c:v>
                </c:pt>
                <c:pt idx="10">
                  <c:v>216</c:v>
                </c:pt>
                <c:pt idx="11">
                  <c:v>525</c:v>
                </c:pt>
                <c:pt idx="12">
                  <c:v>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858-4A1C-9DF3-A95D3B84E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243968"/>
        <c:axId val="214266240"/>
      </c:barChart>
      <c:catAx>
        <c:axId val="2142439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14266240"/>
        <c:crosses val="autoZero"/>
        <c:auto val="1"/>
        <c:lblAlgn val="ctr"/>
        <c:lblOffset val="100"/>
        <c:noMultiLvlLbl val="0"/>
      </c:catAx>
      <c:valAx>
        <c:axId val="214266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2142439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>
                <a:latin typeface="Arial Narrow" panose="020B0606020202030204" pitchFamily="34" charset="0"/>
              </a:rPr>
              <a:t>ul Giurgiu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judete'!$C$73:$C$85</c:f>
              <c:numCache>
                <c:formatCode>General</c:formatCode>
                <c:ptCount val="13"/>
                <c:pt idx="0">
                  <c:v>746</c:v>
                </c:pt>
                <c:pt idx="1">
                  <c:v>4985</c:v>
                </c:pt>
                <c:pt idx="2">
                  <c:v>431</c:v>
                </c:pt>
                <c:pt idx="3">
                  <c:v>375</c:v>
                </c:pt>
                <c:pt idx="4">
                  <c:v>4492</c:v>
                </c:pt>
                <c:pt idx="5">
                  <c:v>7026</c:v>
                </c:pt>
                <c:pt idx="6">
                  <c:v>3356</c:v>
                </c:pt>
                <c:pt idx="7">
                  <c:v>480</c:v>
                </c:pt>
                <c:pt idx="8">
                  <c:v>319</c:v>
                </c:pt>
                <c:pt idx="9">
                  <c:v>2619</c:v>
                </c:pt>
                <c:pt idx="10">
                  <c:v>73</c:v>
                </c:pt>
                <c:pt idx="11">
                  <c:v>77</c:v>
                </c:pt>
                <c:pt idx="12">
                  <c:v>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D2-43D0-92F3-5A0ED8972025}"/>
            </c:ext>
          </c:extLst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judete'!$D$73:$D$85</c:f>
              <c:numCache>
                <c:formatCode>General</c:formatCode>
                <c:ptCount val="13"/>
                <c:pt idx="0">
                  <c:v>416</c:v>
                </c:pt>
                <c:pt idx="1">
                  <c:v>4629</c:v>
                </c:pt>
                <c:pt idx="2">
                  <c:v>448</c:v>
                </c:pt>
                <c:pt idx="3">
                  <c:v>344</c:v>
                </c:pt>
                <c:pt idx="4">
                  <c:v>4558</c:v>
                </c:pt>
                <c:pt idx="5">
                  <c:v>6034</c:v>
                </c:pt>
                <c:pt idx="6">
                  <c:v>3427</c:v>
                </c:pt>
                <c:pt idx="7">
                  <c:v>511</c:v>
                </c:pt>
                <c:pt idx="8">
                  <c:v>252</c:v>
                </c:pt>
                <c:pt idx="9">
                  <c:v>2048</c:v>
                </c:pt>
                <c:pt idx="10">
                  <c:v>43</c:v>
                </c:pt>
                <c:pt idx="11">
                  <c:v>68</c:v>
                </c:pt>
                <c:pt idx="12">
                  <c:v>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D2-43D0-92F3-5A0ED8972025}"/>
            </c:ext>
          </c:extLst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judete'!$E$73:$E$85</c:f>
              <c:numCache>
                <c:formatCode>General</c:formatCode>
                <c:ptCount val="13"/>
                <c:pt idx="0">
                  <c:v>238</c:v>
                </c:pt>
                <c:pt idx="1">
                  <c:v>4057</c:v>
                </c:pt>
                <c:pt idx="2">
                  <c:v>382</c:v>
                </c:pt>
                <c:pt idx="3">
                  <c:v>350</c:v>
                </c:pt>
                <c:pt idx="4">
                  <c:v>3772</c:v>
                </c:pt>
                <c:pt idx="5">
                  <c:v>5830</c:v>
                </c:pt>
                <c:pt idx="6">
                  <c:v>3435</c:v>
                </c:pt>
                <c:pt idx="7">
                  <c:v>476</c:v>
                </c:pt>
                <c:pt idx="8">
                  <c:v>196</c:v>
                </c:pt>
                <c:pt idx="9">
                  <c:v>2768</c:v>
                </c:pt>
                <c:pt idx="10">
                  <c:v>62</c:v>
                </c:pt>
                <c:pt idx="11">
                  <c:v>122</c:v>
                </c:pt>
                <c:pt idx="12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D2-43D0-92F3-5A0ED8972025}"/>
            </c:ext>
          </c:extLst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judete'!$F$73:$F$85</c:f>
              <c:numCache>
                <c:formatCode>General</c:formatCode>
                <c:ptCount val="13"/>
                <c:pt idx="0">
                  <c:v>891</c:v>
                </c:pt>
                <c:pt idx="1">
                  <c:v>4412</c:v>
                </c:pt>
                <c:pt idx="2">
                  <c:v>354</c:v>
                </c:pt>
                <c:pt idx="3">
                  <c:v>378</c:v>
                </c:pt>
                <c:pt idx="4">
                  <c:v>3495</c:v>
                </c:pt>
                <c:pt idx="5">
                  <c:v>6389</c:v>
                </c:pt>
                <c:pt idx="6">
                  <c:v>3588</c:v>
                </c:pt>
                <c:pt idx="7">
                  <c:v>534</c:v>
                </c:pt>
                <c:pt idx="8">
                  <c:v>220</c:v>
                </c:pt>
                <c:pt idx="9">
                  <c:v>2771</c:v>
                </c:pt>
                <c:pt idx="10">
                  <c:v>59</c:v>
                </c:pt>
                <c:pt idx="11">
                  <c:v>116</c:v>
                </c:pt>
                <c:pt idx="12">
                  <c:v>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D2-43D0-92F3-5A0ED8972025}"/>
            </c:ext>
          </c:extLst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judete'!$G$73:$G$85</c:f>
              <c:numCache>
                <c:formatCode>General</c:formatCode>
                <c:ptCount val="13"/>
                <c:pt idx="0">
                  <c:v>886</c:v>
                </c:pt>
                <c:pt idx="1">
                  <c:v>4263</c:v>
                </c:pt>
                <c:pt idx="2">
                  <c:v>327</c:v>
                </c:pt>
                <c:pt idx="3">
                  <c:v>541</c:v>
                </c:pt>
                <c:pt idx="4">
                  <c:v>3714</c:v>
                </c:pt>
                <c:pt idx="5">
                  <c:v>6271</c:v>
                </c:pt>
                <c:pt idx="6">
                  <c:v>3021</c:v>
                </c:pt>
                <c:pt idx="7">
                  <c:v>590</c:v>
                </c:pt>
                <c:pt idx="8">
                  <c:v>279</c:v>
                </c:pt>
                <c:pt idx="9">
                  <c:v>2620</c:v>
                </c:pt>
                <c:pt idx="10">
                  <c:v>65</c:v>
                </c:pt>
                <c:pt idx="11">
                  <c:v>122</c:v>
                </c:pt>
                <c:pt idx="12">
                  <c:v>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D2-43D0-92F3-5A0ED8972025}"/>
            </c:ext>
          </c:extLst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judete'!$H$73:$H$85</c:f>
              <c:numCache>
                <c:formatCode>General</c:formatCode>
                <c:ptCount val="13"/>
                <c:pt idx="0">
                  <c:v>782</c:v>
                </c:pt>
                <c:pt idx="1">
                  <c:v>4142</c:v>
                </c:pt>
                <c:pt idx="2">
                  <c:v>237</c:v>
                </c:pt>
                <c:pt idx="3">
                  <c:v>727</c:v>
                </c:pt>
                <c:pt idx="4">
                  <c:v>3676</c:v>
                </c:pt>
                <c:pt idx="5">
                  <c:v>6303</c:v>
                </c:pt>
                <c:pt idx="6">
                  <c:v>3132</c:v>
                </c:pt>
                <c:pt idx="7">
                  <c:v>597</c:v>
                </c:pt>
                <c:pt idx="8">
                  <c:v>277</c:v>
                </c:pt>
                <c:pt idx="9">
                  <c:v>2716</c:v>
                </c:pt>
                <c:pt idx="10">
                  <c:v>73</c:v>
                </c:pt>
                <c:pt idx="11">
                  <c:v>111</c:v>
                </c:pt>
                <c:pt idx="12">
                  <c:v>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D2-43D0-92F3-5A0ED8972025}"/>
            </c:ext>
          </c:extLst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judete'!$I$73:$I$85</c:f>
              <c:numCache>
                <c:formatCode>General</c:formatCode>
                <c:ptCount val="13"/>
                <c:pt idx="0">
                  <c:v>615</c:v>
                </c:pt>
                <c:pt idx="1">
                  <c:v>4315</c:v>
                </c:pt>
                <c:pt idx="2">
                  <c:v>382</c:v>
                </c:pt>
                <c:pt idx="3">
                  <c:v>701</c:v>
                </c:pt>
                <c:pt idx="4">
                  <c:v>3780</c:v>
                </c:pt>
                <c:pt idx="5">
                  <c:v>6429</c:v>
                </c:pt>
                <c:pt idx="6">
                  <c:v>2702</c:v>
                </c:pt>
                <c:pt idx="7">
                  <c:v>602</c:v>
                </c:pt>
                <c:pt idx="8">
                  <c:v>291</c:v>
                </c:pt>
                <c:pt idx="9">
                  <c:v>2779</c:v>
                </c:pt>
                <c:pt idx="10">
                  <c:v>58</c:v>
                </c:pt>
                <c:pt idx="11">
                  <c:v>141</c:v>
                </c:pt>
                <c:pt idx="12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D2-43D0-92F3-5A0ED8972025}"/>
            </c:ext>
          </c:extLst>
        </c:ser>
        <c:ser>
          <c:idx val="7"/>
          <c:order val="7"/>
          <c:tx>
            <c:strRef>
              <c:f>'Personal - regiuni, judete'!$J$7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judete'!$J$73:$J$85</c:f>
              <c:numCache>
                <c:formatCode>General</c:formatCode>
                <c:ptCount val="13"/>
                <c:pt idx="0">
                  <c:v>631</c:v>
                </c:pt>
                <c:pt idx="1">
                  <c:v>4405</c:v>
                </c:pt>
                <c:pt idx="2">
                  <c:v>158</c:v>
                </c:pt>
                <c:pt idx="3">
                  <c:v>733</c:v>
                </c:pt>
                <c:pt idx="4">
                  <c:v>3883</c:v>
                </c:pt>
                <c:pt idx="5">
                  <c:v>6517</c:v>
                </c:pt>
                <c:pt idx="6">
                  <c:v>2934</c:v>
                </c:pt>
                <c:pt idx="7">
                  <c:v>701</c:v>
                </c:pt>
                <c:pt idx="8">
                  <c:v>262</c:v>
                </c:pt>
                <c:pt idx="9">
                  <c:v>2794</c:v>
                </c:pt>
                <c:pt idx="10">
                  <c:v>76</c:v>
                </c:pt>
                <c:pt idx="11">
                  <c:v>148</c:v>
                </c:pt>
                <c:pt idx="12">
                  <c:v>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1D2-43D0-92F3-5A0ED8972025}"/>
            </c:ext>
          </c:extLst>
        </c:ser>
        <c:ser>
          <c:idx val="8"/>
          <c:order val="8"/>
          <c:tx>
            <c:strRef>
              <c:f>'Personal - regiuni, judete'!$K$7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'Personal - regiuni, judete'!$B$73:$B$85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judete'!$K$73:$K$85</c:f>
              <c:numCache>
                <c:formatCode>General</c:formatCode>
                <c:ptCount val="13"/>
                <c:pt idx="0">
                  <c:v>530</c:v>
                </c:pt>
                <c:pt idx="1">
                  <c:v>4543</c:v>
                </c:pt>
                <c:pt idx="2">
                  <c:v>153</c:v>
                </c:pt>
                <c:pt idx="3">
                  <c:v>649</c:v>
                </c:pt>
                <c:pt idx="4">
                  <c:v>3654</c:v>
                </c:pt>
                <c:pt idx="5">
                  <c:v>6536</c:v>
                </c:pt>
                <c:pt idx="6">
                  <c:v>3020</c:v>
                </c:pt>
                <c:pt idx="7">
                  <c:v>769</c:v>
                </c:pt>
                <c:pt idx="8">
                  <c:v>282</c:v>
                </c:pt>
                <c:pt idx="9">
                  <c:v>2480</c:v>
                </c:pt>
                <c:pt idx="10">
                  <c:v>86</c:v>
                </c:pt>
                <c:pt idx="11">
                  <c:v>155</c:v>
                </c:pt>
                <c:pt idx="12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1D2-43D0-92F3-5A0ED8972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050432"/>
        <c:axId val="226051968"/>
      </c:barChart>
      <c:catAx>
        <c:axId val="226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26051968"/>
        <c:crosses val="autoZero"/>
        <c:auto val="1"/>
        <c:lblAlgn val="ctr"/>
        <c:lblOffset val="100"/>
        <c:noMultiLvlLbl val="0"/>
      </c:catAx>
      <c:valAx>
        <c:axId val="226051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2260504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>
                <a:latin typeface="Arial Narrow" panose="020B0606020202030204" pitchFamily="34" charset="0"/>
              </a:rPr>
              <a:t>ul Ialomiţa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judete'!$B$86:$B$98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judete'!$C$86:$C$98</c:f>
              <c:numCache>
                <c:formatCode>General</c:formatCode>
                <c:ptCount val="13"/>
                <c:pt idx="0">
                  <c:v>7</c:v>
                </c:pt>
                <c:pt idx="1">
                  <c:v>9960</c:v>
                </c:pt>
                <c:pt idx="2">
                  <c:v>29</c:v>
                </c:pt>
                <c:pt idx="3">
                  <c:v>640</c:v>
                </c:pt>
                <c:pt idx="4">
                  <c:v>3861</c:v>
                </c:pt>
                <c:pt idx="5">
                  <c:v>10113</c:v>
                </c:pt>
                <c:pt idx="6">
                  <c:v>2834</c:v>
                </c:pt>
                <c:pt idx="7">
                  <c:v>998</c:v>
                </c:pt>
                <c:pt idx="8">
                  <c:v>412</c:v>
                </c:pt>
                <c:pt idx="9">
                  <c:v>2002</c:v>
                </c:pt>
                <c:pt idx="10">
                  <c:v>51</c:v>
                </c:pt>
                <c:pt idx="11">
                  <c:v>108</c:v>
                </c:pt>
                <c:pt idx="12">
                  <c:v>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FC-4B5E-9B02-663320EEB1FC}"/>
            </c:ext>
          </c:extLst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judete'!$B$86:$B$98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judete'!$D$86:$D$98</c:f>
              <c:numCache>
                <c:formatCode>General</c:formatCode>
                <c:ptCount val="13"/>
                <c:pt idx="0">
                  <c:v>7</c:v>
                </c:pt>
                <c:pt idx="1">
                  <c:v>8439</c:v>
                </c:pt>
                <c:pt idx="2">
                  <c:v>228</c:v>
                </c:pt>
                <c:pt idx="3">
                  <c:v>631</c:v>
                </c:pt>
                <c:pt idx="4">
                  <c:v>3341</c:v>
                </c:pt>
                <c:pt idx="5">
                  <c:v>9005</c:v>
                </c:pt>
                <c:pt idx="6">
                  <c:v>2689</c:v>
                </c:pt>
                <c:pt idx="7">
                  <c:v>885</c:v>
                </c:pt>
                <c:pt idx="8">
                  <c:v>382</c:v>
                </c:pt>
                <c:pt idx="9">
                  <c:v>2126</c:v>
                </c:pt>
                <c:pt idx="10">
                  <c:v>61</c:v>
                </c:pt>
                <c:pt idx="11">
                  <c:v>126</c:v>
                </c:pt>
                <c:pt idx="12">
                  <c:v>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FC-4B5E-9B02-663320EEB1FC}"/>
            </c:ext>
          </c:extLst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judete'!$B$86:$B$98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judete'!$E$86:$E$98</c:f>
              <c:numCache>
                <c:formatCode>General</c:formatCode>
                <c:ptCount val="13"/>
                <c:pt idx="0">
                  <c:v>7</c:v>
                </c:pt>
                <c:pt idx="1">
                  <c:v>7938</c:v>
                </c:pt>
                <c:pt idx="2">
                  <c:v>223</c:v>
                </c:pt>
                <c:pt idx="3">
                  <c:v>598</c:v>
                </c:pt>
                <c:pt idx="4">
                  <c:v>2364</c:v>
                </c:pt>
                <c:pt idx="5">
                  <c:v>8170</c:v>
                </c:pt>
                <c:pt idx="6">
                  <c:v>2174</c:v>
                </c:pt>
                <c:pt idx="7">
                  <c:v>704</c:v>
                </c:pt>
                <c:pt idx="8">
                  <c:v>311</c:v>
                </c:pt>
                <c:pt idx="9">
                  <c:v>2403</c:v>
                </c:pt>
                <c:pt idx="10">
                  <c:v>69</c:v>
                </c:pt>
                <c:pt idx="11">
                  <c:v>162</c:v>
                </c:pt>
                <c:pt idx="12">
                  <c:v>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FC-4B5E-9B02-663320EEB1FC}"/>
            </c:ext>
          </c:extLst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judete'!$B$86:$B$98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judete'!$F$86:$F$98</c:f>
              <c:numCache>
                <c:formatCode>General</c:formatCode>
                <c:ptCount val="13"/>
                <c:pt idx="0">
                  <c:v>85</c:v>
                </c:pt>
                <c:pt idx="1">
                  <c:v>8271</c:v>
                </c:pt>
                <c:pt idx="2">
                  <c:v>225</c:v>
                </c:pt>
                <c:pt idx="3">
                  <c:v>732</c:v>
                </c:pt>
                <c:pt idx="4">
                  <c:v>2955</c:v>
                </c:pt>
                <c:pt idx="5">
                  <c:v>8129</c:v>
                </c:pt>
                <c:pt idx="6">
                  <c:v>2061</c:v>
                </c:pt>
                <c:pt idx="7">
                  <c:v>782</c:v>
                </c:pt>
                <c:pt idx="8">
                  <c:v>339</c:v>
                </c:pt>
                <c:pt idx="9">
                  <c:v>2050</c:v>
                </c:pt>
                <c:pt idx="10">
                  <c:v>68</c:v>
                </c:pt>
                <c:pt idx="11">
                  <c:v>207</c:v>
                </c:pt>
                <c:pt idx="12">
                  <c:v>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FC-4B5E-9B02-663320EEB1FC}"/>
            </c:ext>
          </c:extLst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judete'!$B$86:$B$98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judete'!$G$86:$G$98</c:f>
              <c:numCache>
                <c:formatCode>General</c:formatCode>
                <c:ptCount val="13"/>
                <c:pt idx="0">
                  <c:v>80</c:v>
                </c:pt>
                <c:pt idx="1">
                  <c:v>7812</c:v>
                </c:pt>
                <c:pt idx="2">
                  <c:v>227</c:v>
                </c:pt>
                <c:pt idx="3">
                  <c:v>890</c:v>
                </c:pt>
                <c:pt idx="4">
                  <c:v>2768</c:v>
                </c:pt>
                <c:pt idx="5">
                  <c:v>8053</c:v>
                </c:pt>
                <c:pt idx="6">
                  <c:v>2096</c:v>
                </c:pt>
                <c:pt idx="7">
                  <c:v>816</c:v>
                </c:pt>
                <c:pt idx="8">
                  <c:v>361</c:v>
                </c:pt>
                <c:pt idx="9">
                  <c:v>2009</c:v>
                </c:pt>
                <c:pt idx="10">
                  <c:v>77</c:v>
                </c:pt>
                <c:pt idx="11">
                  <c:v>202</c:v>
                </c:pt>
                <c:pt idx="12">
                  <c:v>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FC-4B5E-9B02-663320EEB1FC}"/>
            </c:ext>
          </c:extLst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judete'!$B$86:$B$98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judete'!$H$86:$H$98</c:f>
              <c:numCache>
                <c:formatCode>General</c:formatCode>
                <c:ptCount val="13"/>
                <c:pt idx="0">
                  <c:v>78</c:v>
                </c:pt>
                <c:pt idx="1">
                  <c:v>7414</c:v>
                </c:pt>
                <c:pt idx="2">
                  <c:v>204</c:v>
                </c:pt>
                <c:pt idx="3">
                  <c:v>827</c:v>
                </c:pt>
                <c:pt idx="4">
                  <c:v>2526</c:v>
                </c:pt>
                <c:pt idx="5">
                  <c:v>7949</c:v>
                </c:pt>
                <c:pt idx="6">
                  <c:v>2185</c:v>
                </c:pt>
                <c:pt idx="7">
                  <c:v>783</c:v>
                </c:pt>
                <c:pt idx="8">
                  <c:v>612</c:v>
                </c:pt>
                <c:pt idx="9">
                  <c:v>2056</c:v>
                </c:pt>
                <c:pt idx="10">
                  <c:v>62</c:v>
                </c:pt>
                <c:pt idx="11">
                  <c:v>202</c:v>
                </c:pt>
                <c:pt idx="12">
                  <c:v>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FC-4B5E-9B02-663320EEB1FC}"/>
            </c:ext>
          </c:extLst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judete'!$B$86:$B$98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judete'!$I$86:$I$98</c:f>
              <c:numCache>
                <c:formatCode>General</c:formatCode>
                <c:ptCount val="13"/>
                <c:pt idx="0">
                  <c:v>82</c:v>
                </c:pt>
                <c:pt idx="1">
                  <c:v>6955</c:v>
                </c:pt>
                <c:pt idx="2">
                  <c:v>179</c:v>
                </c:pt>
                <c:pt idx="3">
                  <c:v>827</c:v>
                </c:pt>
                <c:pt idx="4">
                  <c:v>2457</c:v>
                </c:pt>
                <c:pt idx="5">
                  <c:v>7768</c:v>
                </c:pt>
                <c:pt idx="6">
                  <c:v>2186</c:v>
                </c:pt>
                <c:pt idx="7">
                  <c:v>820</c:v>
                </c:pt>
                <c:pt idx="8">
                  <c:v>345</c:v>
                </c:pt>
                <c:pt idx="9">
                  <c:v>2077</c:v>
                </c:pt>
                <c:pt idx="10">
                  <c:v>57</c:v>
                </c:pt>
                <c:pt idx="11">
                  <c:v>216</c:v>
                </c:pt>
                <c:pt idx="12">
                  <c:v>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EFC-4B5E-9B02-663320EEB1FC}"/>
            </c:ext>
          </c:extLst>
        </c:ser>
        <c:ser>
          <c:idx val="7"/>
          <c:order val="7"/>
          <c:tx>
            <c:strRef>
              <c:f>'Personal - regiuni, judete'!$J$7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'Personal - regiuni, judete'!$B$86:$B$98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judete'!$J$86:$J$98</c:f>
              <c:numCache>
                <c:formatCode>General</c:formatCode>
                <c:ptCount val="13"/>
                <c:pt idx="0">
                  <c:v>89</c:v>
                </c:pt>
                <c:pt idx="1">
                  <c:v>7106</c:v>
                </c:pt>
                <c:pt idx="2">
                  <c:v>142</c:v>
                </c:pt>
                <c:pt idx="3">
                  <c:v>733</c:v>
                </c:pt>
                <c:pt idx="4">
                  <c:v>2378</c:v>
                </c:pt>
                <c:pt idx="5">
                  <c:v>7808</c:v>
                </c:pt>
                <c:pt idx="6">
                  <c:v>2220</c:v>
                </c:pt>
                <c:pt idx="7">
                  <c:v>876</c:v>
                </c:pt>
                <c:pt idx="8">
                  <c:v>307</c:v>
                </c:pt>
                <c:pt idx="9">
                  <c:v>1943</c:v>
                </c:pt>
                <c:pt idx="10">
                  <c:v>63</c:v>
                </c:pt>
                <c:pt idx="11">
                  <c:v>214</c:v>
                </c:pt>
                <c:pt idx="12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EFC-4B5E-9B02-663320EEB1FC}"/>
            </c:ext>
          </c:extLst>
        </c:ser>
        <c:ser>
          <c:idx val="8"/>
          <c:order val="8"/>
          <c:tx>
            <c:strRef>
              <c:f>'Personal - regiuni, judete'!$K$7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'Personal - regiuni, judete'!$B$86:$B$98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judete'!$K$86:$K$98</c:f>
              <c:numCache>
                <c:formatCode>General</c:formatCode>
                <c:ptCount val="13"/>
                <c:pt idx="0">
                  <c:v>87</c:v>
                </c:pt>
                <c:pt idx="1">
                  <c:v>7294</c:v>
                </c:pt>
                <c:pt idx="2">
                  <c:v>137</c:v>
                </c:pt>
                <c:pt idx="3">
                  <c:v>779</c:v>
                </c:pt>
                <c:pt idx="4">
                  <c:v>2426</c:v>
                </c:pt>
                <c:pt idx="5">
                  <c:v>8097</c:v>
                </c:pt>
                <c:pt idx="6">
                  <c:v>2136</c:v>
                </c:pt>
                <c:pt idx="7">
                  <c:v>1005</c:v>
                </c:pt>
                <c:pt idx="8">
                  <c:v>316</c:v>
                </c:pt>
                <c:pt idx="9">
                  <c:v>2214</c:v>
                </c:pt>
                <c:pt idx="10">
                  <c:v>74</c:v>
                </c:pt>
                <c:pt idx="11">
                  <c:v>255</c:v>
                </c:pt>
                <c:pt idx="12">
                  <c:v>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EFC-4B5E-9B02-663320EEB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124928"/>
        <c:axId val="226126464"/>
      </c:barChart>
      <c:catAx>
        <c:axId val="22612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26126464"/>
        <c:crosses val="autoZero"/>
        <c:auto val="1"/>
        <c:lblAlgn val="ctr"/>
        <c:lblOffset val="100"/>
        <c:noMultiLvlLbl val="0"/>
      </c:catAx>
      <c:valAx>
        <c:axId val="226126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2261249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>
                <a:latin typeface="Arial Narrow" panose="020B0606020202030204" pitchFamily="34" charset="0"/>
              </a:rPr>
              <a:t>ul  Prahova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judete'!$B$99:$B$111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judete'!$C$99:$C$111</c:f>
              <c:numCache>
                <c:formatCode>General</c:formatCode>
                <c:ptCount val="13"/>
                <c:pt idx="0">
                  <c:v>6903</c:v>
                </c:pt>
                <c:pt idx="1">
                  <c:v>68550</c:v>
                </c:pt>
                <c:pt idx="2">
                  <c:v>1670</c:v>
                </c:pt>
                <c:pt idx="3">
                  <c:v>2899</c:v>
                </c:pt>
                <c:pt idx="4">
                  <c:v>24783</c:v>
                </c:pt>
                <c:pt idx="5">
                  <c:v>39459</c:v>
                </c:pt>
                <c:pt idx="6">
                  <c:v>12147</c:v>
                </c:pt>
                <c:pt idx="7">
                  <c:v>5854</c:v>
                </c:pt>
                <c:pt idx="8">
                  <c:v>3006</c:v>
                </c:pt>
                <c:pt idx="9">
                  <c:v>17473</c:v>
                </c:pt>
                <c:pt idx="10">
                  <c:v>377</c:v>
                </c:pt>
                <c:pt idx="11">
                  <c:v>1286</c:v>
                </c:pt>
                <c:pt idx="12">
                  <c:v>2627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48-4EF2-8371-A41833238B76}"/>
            </c:ext>
          </c:extLst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judete'!$B$99:$B$111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judete'!$D$99:$D$111</c:f>
              <c:numCache>
                <c:formatCode>General</c:formatCode>
                <c:ptCount val="13"/>
                <c:pt idx="0">
                  <c:v>7261</c:v>
                </c:pt>
                <c:pt idx="1">
                  <c:v>59212</c:v>
                </c:pt>
                <c:pt idx="2">
                  <c:v>1647</c:v>
                </c:pt>
                <c:pt idx="3">
                  <c:v>2805</c:v>
                </c:pt>
                <c:pt idx="4">
                  <c:v>21548</c:v>
                </c:pt>
                <c:pt idx="5">
                  <c:v>34007</c:v>
                </c:pt>
                <c:pt idx="6">
                  <c:v>11925</c:v>
                </c:pt>
                <c:pt idx="7">
                  <c:v>6283</c:v>
                </c:pt>
                <c:pt idx="8">
                  <c:v>2966</c:v>
                </c:pt>
                <c:pt idx="9">
                  <c:v>17118</c:v>
                </c:pt>
                <c:pt idx="10">
                  <c:v>371</c:v>
                </c:pt>
                <c:pt idx="11">
                  <c:v>1292</c:v>
                </c:pt>
                <c:pt idx="12">
                  <c:v>2403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48-4EF2-8371-A41833238B76}"/>
            </c:ext>
          </c:extLst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judete'!$B$99:$B$111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judete'!$E$99:$E$111</c:f>
              <c:numCache>
                <c:formatCode>General</c:formatCode>
                <c:ptCount val="13"/>
                <c:pt idx="0">
                  <c:v>5717</c:v>
                </c:pt>
                <c:pt idx="1">
                  <c:v>55065</c:v>
                </c:pt>
                <c:pt idx="2">
                  <c:v>1512</c:v>
                </c:pt>
                <c:pt idx="3">
                  <c:v>3190</c:v>
                </c:pt>
                <c:pt idx="4">
                  <c:v>17260</c:v>
                </c:pt>
                <c:pt idx="5">
                  <c:v>31999</c:v>
                </c:pt>
                <c:pt idx="6">
                  <c:v>10682</c:v>
                </c:pt>
                <c:pt idx="7">
                  <c:v>5061</c:v>
                </c:pt>
                <c:pt idx="8">
                  <c:v>2695</c:v>
                </c:pt>
                <c:pt idx="9">
                  <c:v>15966</c:v>
                </c:pt>
                <c:pt idx="10">
                  <c:v>462</c:v>
                </c:pt>
                <c:pt idx="11">
                  <c:v>1433</c:v>
                </c:pt>
                <c:pt idx="12">
                  <c:v>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48-4EF2-8371-A41833238B76}"/>
            </c:ext>
          </c:extLst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judete'!$B$99:$B$111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judete'!$F$99:$F$111</c:f>
              <c:numCache>
                <c:formatCode>General</c:formatCode>
                <c:ptCount val="13"/>
                <c:pt idx="0">
                  <c:v>4564</c:v>
                </c:pt>
                <c:pt idx="1">
                  <c:v>55185</c:v>
                </c:pt>
                <c:pt idx="2">
                  <c:v>2062</c:v>
                </c:pt>
                <c:pt idx="3">
                  <c:v>3247</c:v>
                </c:pt>
                <c:pt idx="4">
                  <c:v>19192</c:v>
                </c:pt>
                <c:pt idx="5">
                  <c:v>31617</c:v>
                </c:pt>
                <c:pt idx="6">
                  <c:v>10136</c:v>
                </c:pt>
                <c:pt idx="7">
                  <c:v>5027</c:v>
                </c:pt>
                <c:pt idx="8">
                  <c:v>3049</c:v>
                </c:pt>
                <c:pt idx="9">
                  <c:v>16080</c:v>
                </c:pt>
                <c:pt idx="10">
                  <c:v>537</c:v>
                </c:pt>
                <c:pt idx="11">
                  <c:v>1482</c:v>
                </c:pt>
                <c:pt idx="12">
                  <c:v>2296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48-4EF2-8371-A41833238B76}"/>
            </c:ext>
          </c:extLst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judete'!$B$99:$B$111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judete'!$G$99:$G$111</c:f>
              <c:numCache>
                <c:formatCode>General</c:formatCode>
                <c:ptCount val="13"/>
                <c:pt idx="0">
                  <c:v>4871</c:v>
                </c:pt>
                <c:pt idx="1">
                  <c:v>52568</c:v>
                </c:pt>
                <c:pt idx="2">
                  <c:v>1846</c:v>
                </c:pt>
                <c:pt idx="3">
                  <c:v>3176</c:v>
                </c:pt>
                <c:pt idx="4">
                  <c:v>18163</c:v>
                </c:pt>
                <c:pt idx="5">
                  <c:v>32052</c:v>
                </c:pt>
                <c:pt idx="6">
                  <c:v>11035</c:v>
                </c:pt>
                <c:pt idx="7">
                  <c:v>5332</c:v>
                </c:pt>
                <c:pt idx="8">
                  <c:v>3322</c:v>
                </c:pt>
                <c:pt idx="9">
                  <c:v>16135</c:v>
                </c:pt>
                <c:pt idx="10">
                  <c:v>548</c:v>
                </c:pt>
                <c:pt idx="11">
                  <c:v>1521</c:v>
                </c:pt>
                <c:pt idx="12">
                  <c:v>2275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48-4EF2-8371-A41833238B76}"/>
            </c:ext>
          </c:extLst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judete'!$B$99:$B$111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judete'!$H$99:$H$111</c:f>
              <c:numCache>
                <c:formatCode>General</c:formatCode>
                <c:ptCount val="13"/>
                <c:pt idx="0">
                  <c:v>5137</c:v>
                </c:pt>
                <c:pt idx="1">
                  <c:v>52712</c:v>
                </c:pt>
                <c:pt idx="2">
                  <c:v>1681</c:v>
                </c:pt>
                <c:pt idx="3">
                  <c:v>3319</c:v>
                </c:pt>
                <c:pt idx="4">
                  <c:v>16847</c:v>
                </c:pt>
                <c:pt idx="5">
                  <c:v>31342</c:v>
                </c:pt>
                <c:pt idx="6">
                  <c:v>11237</c:v>
                </c:pt>
                <c:pt idx="7">
                  <c:v>5302</c:v>
                </c:pt>
                <c:pt idx="8">
                  <c:v>3154</c:v>
                </c:pt>
                <c:pt idx="9">
                  <c:v>15964</c:v>
                </c:pt>
                <c:pt idx="10">
                  <c:v>601</c:v>
                </c:pt>
                <c:pt idx="11">
                  <c:v>1676</c:v>
                </c:pt>
                <c:pt idx="12">
                  <c:v>2410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48-4EF2-8371-A41833238B76}"/>
            </c:ext>
          </c:extLst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judete'!$B$99:$B$111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judete'!$I$99:$I$111</c:f>
              <c:numCache>
                <c:formatCode>General</c:formatCode>
                <c:ptCount val="13"/>
                <c:pt idx="0">
                  <c:v>4769</c:v>
                </c:pt>
                <c:pt idx="1">
                  <c:v>53548</c:v>
                </c:pt>
                <c:pt idx="2">
                  <c:v>1693</c:v>
                </c:pt>
                <c:pt idx="3">
                  <c:v>3370</c:v>
                </c:pt>
                <c:pt idx="4">
                  <c:v>16747</c:v>
                </c:pt>
                <c:pt idx="5">
                  <c:v>30664</c:v>
                </c:pt>
                <c:pt idx="6">
                  <c:v>10599</c:v>
                </c:pt>
                <c:pt idx="7">
                  <c:v>4937</c:v>
                </c:pt>
                <c:pt idx="8">
                  <c:v>3083</c:v>
                </c:pt>
                <c:pt idx="9">
                  <c:v>16318</c:v>
                </c:pt>
                <c:pt idx="10">
                  <c:v>630</c:v>
                </c:pt>
                <c:pt idx="11">
                  <c:v>1677</c:v>
                </c:pt>
                <c:pt idx="12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48-4EF2-8371-A41833238B76}"/>
            </c:ext>
          </c:extLst>
        </c:ser>
        <c:ser>
          <c:idx val="7"/>
          <c:order val="7"/>
          <c:tx>
            <c:strRef>
              <c:f>'Personal - regiuni, judete'!$J$7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'Personal - regiuni, judete'!$B$99:$B$111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judete'!$J$99:$J$111</c:f>
              <c:numCache>
                <c:formatCode>General</c:formatCode>
                <c:ptCount val="13"/>
                <c:pt idx="0">
                  <c:v>4800</c:v>
                </c:pt>
                <c:pt idx="1">
                  <c:v>56391</c:v>
                </c:pt>
                <c:pt idx="2">
                  <c:v>1719</c:v>
                </c:pt>
                <c:pt idx="3">
                  <c:v>3250</c:v>
                </c:pt>
                <c:pt idx="4">
                  <c:v>15914</c:v>
                </c:pt>
                <c:pt idx="5">
                  <c:v>30444</c:v>
                </c:pt>
                <c:pt idx="6">
                  <c:v>11529</c:v>
                </c:pt>
                <c:pt idx="7">
                  <c:v>5159</c:v>
                </c:pt>
                <c:pt idx="8">
                  <c:v>2964</c:v>
                </c:pt>
                <c:pt idx="9">
                  <c:v>15987</c:v>
                </c:pt>
                <c:pt idx="10">
                  <c:v>539</c:v>
                </c:pt>
                <c:pt idx="11">
                  <c:v>1876</c:v>
                </c:pt>
                <c:pt idx="12">
                  <c:v>3155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948-4EF2-8371-A41833238B76}"/>
            </c:ext>
          </c:extLst>
        </c:ser>
        <c:ser>
          <c:idx val="8"/>
          <c:order val="8"/>
          <c:tx>
            <c:strRef>
              <c:f>'Personal - regiuni, judete'!$K$7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'Personal - regiuni, judete'!$B$99:$B$111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judete'!$K$99:$K$111</c:f>
              <c:numCache>
                <c:formatCode>General</c:formatCode>
                <c:ptCount val="13"/>
                <c:pt idx="0">
                  <c:v>4077</c:v>
                </c:pt>
                <c:pt idx="1">
                  <c:v>56451</c:v>
                </c:pt>
                <c:pt idx="2">
                  <c:v>1607</c:v>
                </c:pt>
                <c:pt idx="3">
                  <c:v>3102</c:v>
                </c:pt>
                <c:pt idx="4">
                  <c:v>15974</c:v>
                </c:pt>
                <c:pt idx="5">
                  <c:v>32482</c:v>
                </c:pt>
                <c:pt idx="6">
                  <c:v>12360</c:v>
                </c:pt>
                <c:pt idx="7">
                  <c:v>5721</c:v>
                </c:pt>
                <c:pt idx="8">
                  <c:v>2831</c:v>
                </c:pt>
                <c:pt idx="9">
                  <c:v>15502</c:v>
                </c:pt>
                <c:pt idx="10">
                  <c:v>602</c:v>
                </c:pt>
                <c:pt idx="11">
                  <c:v>2156</c:v>
                </c:pt>
                <c:pt idx="12">
                  <c:v>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948-4EF2-8371-A41833238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232576"/>
        <c:axId val="226234368"/>
      </c:barChart>
      <c:catAx>
        <c:axId val="22623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26234368"/>
        <c:crosses val="autoZero"/>
        <c:auto val="1"/>
        <c:lblAlgn val="ctr"/>
        <c:lblOffset val="100"/>
        <c:noMultiLvlLbl val="0"/>
      </c:catAx>
      <c:valAx>
        <c:axId val="226234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2262325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>
                <a:latin typeface="Arial Narrow" panose="020B0606020202030204" pitchFamily="34" charset="0"/>
              </a:rPr>
              <a:t>ul Teleorman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judete'!$B$112:$B$124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judete'!$C$112:$C$124</c:f>
              <c:numCache>
                <c:formatCode>General</c:formatCode>
                <c:ptCount val="13"/>
                <c:pt idx="0">
                  <c:v>4633</c:v>
                </c:pt>
                <c:pt idx="1">
                  <c:v>12962</c:v>
                </c:pt>
                <c:pt idx="2">
                  <c:v>723</c:v>
                </c:pt>
                <c:pt idx="3">
                  <c:v>768</c:v>
                </c:pt>
                <c:pt idx="4">
                  <c:v>3485</c:v>
                </c:pt>
                <c:pt idx="5">
                  <c:v>10142</c:v>
                </c:pt>
                <c:pt idx="6">
                  <c:v>2936</c:v>
                </c:pt>
                <c:pt idx="7">
                  <c:v>775</c:v>
                </c:pt>
                <c:pt idx="8">
                  <c:v>657</c:v>
                </c:pt>
                <c:pt idx="9">
                  <c:v>2480</c:v>
                </c:pt>
                <c:pt idx="10">
                  <c:v>62</c:v>
                </c:pt>
                <c:pt idx="11">
                  <c:v>256</c:v>
                </c:pt>
                <c:pt idx="12">
                  <c:v>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82-48E8-BF9D-2E0BCE8DABAD}"/>
            </c:ext>
          </c:extLst>
        </c:ser>
        <c:ser>
          <c:idx val="1"/>
          <c:order val="1"/>
          <c:tx>
            <c:strRef>
              <c:f>'Personal - regiuni,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judete'!$B$112:$B$124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judete'!$D$112:$D$124</c:f>
              <c:numCache>
                <c:formatCode>General</c:formatCode>
                <c:ptCount val="13"/>
                <c:pt idx="0">
                  <c:v>4261</c:v>
                </c:pt>
                <c:pt idx="1">
                  <c:v>11262</c:v>
                </c:pt>
                <c:pt idx="2">
                  <c:v>654</c:v>
                </c:pt>
                <c:pt idx="3">
                  <c:v>704</c:v>
                </c:pt>
                <c:pt idx="4">
                  <c:v>2844</c:v>
                </c:pt>
                <c:pt idx="5">
                  <c:v>9087</c:v>
                </c:pt>
                <c:pt idx="6">
                  <c:v>2814</c:v>
                </c:pt>
                <c:pt idx="7">
                  <c:v>952</c:v>
                </c:pt>
                <c:pt idx="8">
                  <c:v>530</c:v>
                </c:pt>
                <c:pt idx="9">
                  <c:v>2252</c:v>
                </c:pt>
                <c:pt idx="10">
                  <c:v>106</c:v>
                </c:pt>
                <c:pt idx="11">
                  <c:v>488</c:v>
                </c:pt>
                <c:pt idx="12">
                  <c:v>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82-48E8-BF9D-2E0BCE8DABAD}"/>
            </c:ext>
          </c:extLst>
        </c:ser>
        <c:ser>
          <c:idx val="2"/>
          <c:order val="2"/>
          <c:tx>
            <c:strRef>
              <c:f>'Personal - regiuni,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judete'!$B$112:$B$124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judete'!$E$112:$E$124</c:f>
              <c:numCache>
                <c:formatCode>General</c:formatCode>
                <c:ptCount val="13"/>
                <c:pt idx="0">
                  <c:v>3403</c:v>
                </c:pt>
                <c:pt idx="1">
                  <c:v>10988</c:v>
                </c:pt>
                <c:pt idx="2">
                  <c:v>594</c:v>
                </c:pt>
                <c:pt idx="3">
                  <c:v>837</c:v>
                </c:pt>
                <c:pt idx="4">
                  <c:v>2653</c:v>
                </c:pt>
                <c:pt idx="5">
                  <c:v>8793</c:v>
                </c:pt>
                <c:pt idx="6">
                  <c:v>1492</c:v>
                </c:pt>
                <c:pt idx="7">
                  <c:v>889</c:v>
                </c:pt>
                <c:pt idx="8">
                  <c:v>519</c:v>
                </c:pt>
                <c:pt idx="9">
                  <c:v>2460</c:v>
                </c:pt>
                <c:pt idx="10">
                  <c:v>94</c:v>
                </c:pt>
                <c:pt idx="11">
                  <c:v>491</c:v>
                </c:pt>
                <c:pt idx="12">
                  <c:v>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82-48E8-BF9D-2E0BCE8DABAD}"/>
            </c:ext>
          </c:extLst>
        </c:ser>
        <c:ser>
          <c:idx val="3"/>
          <c:order val="3"/>
          <c:tx>
            <c:strRef>
              <c:f>'Personal - regiuni,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judete'!$B$112:$B$124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judete'!$F$112:$F$124</c:f>
              <c:numCache>
                <c:formatCode>General</c:formatCode>
                <c:ptCount val="13"/>
                <c:pt idx="0">
                  <c:v>1692</c:v>
                </c:pt>
                <c:pt idx="1">
                  <c:v>11487</c:v>
                </c:pt>
                <c:pt idx="2">
                  <c:v>365</c:v>
                </c:pt>
                <c:pt idx="3">
                  <c:v>884</c:v>
                </c:pt>
                <c:pt idx="4">
                  <c:v>2927</c:v>
                </c:pt>
                <c:pt idx="5">
                  <c:v>9263</c:v>
                </c:pt>
                <c:pt idx="6">
                  <c:v>1541</c:v>
                </c:pt>
                <c:pt idx="7">
                  <c:v>1038</c:v>
                </c:pt>
                <c:pt idx="8">
                  <c:v>450</c:v>
                </c:pt>
                <c:pt idx="9">
                  <c:v>2669</c:v>
                </c:pt>
                <c:pt idx="10">
                  <c:v>107</c:v>
                </c:pt>
                <c:pt idx="11">
                  <c:v>534</c:v>
                </c:pt>
                <c:pt idx="12">
                  <c:v>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82-48E8-BF9D-2E0BCE8DABAD}"/>
            </c:ext>
          </c:extLst>
        </c:ser>
        <c:ser>
          <c:idx val="4"/>
          <c:order val="4"/>
          <c:tx>
            <c:strRef>
              <c:f>'Personal - regiuni,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judete'!$B$112:$B$124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judete'!$G$112:$G$124</c:f>
              <c:numCache>
                <c:formatCode>General</c:formatCode>
                <c:ptCount val="13"/>
                <c:pt idx="0">
                  <c:v>2253</c:v>
                </c:pt>
                <c:pt idx="1">
                  <c:v>11611</c:v>
                </c:pt>
                <c:pt idx="2">
                  <c:v>276</c:v>
                </c:pt>
                <c:pt idx="3">
                  <c:v>989</c:v>
                </c:pt>
                <c:pt idx="4">
                  <c:v>2765</c:v>
                </c:pt>
                <c:pt idx="5">
                  <c:v>9262</c:v>
                </c:pt>
                <c:pt idx="6">
                  <c:v>1701</c:v>
                </c:pt>
                <c:pt idx="7">
                  <c:v>985</c:v>
                </c:pt>
                <c:pt idx="8">
                  <c:v>583</c:v>
                </c:pt>
                <c:pt idx="9">
                  <c:v>3046</c:v>
                </c:pt>
                <c:pt idx="10">
                  <c:v>102</c:v>
                </c:pt>
                <c:pt idx="11">
                  <c:v>573</c:v>
                </c:pt>
                <c:pt idx="12">
                  <c:v>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82-48E8-BF9D-2E0BCE8DABAD}"/>
            </c:ext>
          </c:extLst>
        </c:ser>
        <c:ser>
          <c:idx val="5"/>
          <c:order val="5"/>
          <c:tx>
            <c:strRef>
              <c:f>'Personal - regiuni,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judete'!$B$112:$B$124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judete'!$H$112:$H$124</c:f>
              <c:numCache>
                <c:formatCode>General</c:formatCode>
                <c:ptCount val="13"/>
                <c:pt idx="0">
                  <c:v>1322</c:v>
                </c:pt>
                <c:pt idx="1">
                  <c:v>11606</c:v>
                </c:pt>
                <c:pt idx="2">
                  <c:v>355</c:v>
                </c:pt>
                <c:pt idx="3">
                  <c:v>991</c:v>
                </c:pt>
                <c:pt idx="4">
                  <c:v>2831</c:v>
                </c:pt>
                <c:pt idx="5">
                  <c:v>9249</c:v>
                </c:pt>
                <c:pt idx="6">
                  <c:v>1971</c:v>
                </c:pt>
                <c:pt idx="7">
                  <c:v>909</c:v>
                </c:pt>
                <c:pt idx="8">
                  <c:v>645</c:v>
                </c:pt>
                <c:pt idx="9">
                  <c:v>3534</c:v>
                </c:pt>
                <c:pt idx="10">
                  <c:v>115</c:v>
                </c:pt>
                <c:pt idx="11">
                  <c:v>620</c:v>
                </c:pt>
                <c:pt idx="12">
                  <c:v>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82-48E8-BF9D-2E0BCE8DABAD}"/>
            </c:ext>
          </c:extLst>
        </c:ser>
        <c:ser>
          <c:idx val="6"/>
          <c:order val="6"/>
          <c:tx>
            <c:strRef>
              <c:f>'Personal - regiuni,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judete'!$B$112:$B$124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judete'!$I$112:$I$124</c:f>
              <c:numCache>
                <c:formatCode>General</c:formatCode>
                <c:ptCount val="13"/>
                <c:pt idx="0">
                  <c:v>1494</c:v>
                </c:pt>
                <c:pt idx="1">
                  <c:v>11918</c:v>
                </c:pt>
                <c:pt idx="2">
                  <c:v>329</c:v>
                </c:pt>
                <c:pt idx="3">
                  <c:v>1116</c:v>
                </c:pt>
                <c:pt idx="4">
                  <c:v>2226</c:v>
                </c:pt>
                <c:pt idx="5">
                  <c:v>8872</c:v>
                </c:pt>
                <c:pt idx="6">
                  <c:v>1930</c:v>
                </c:pt>
                <c:pt idx="7">
                  <c:v>895</c:v>
                </c:pt>
                <c:pt idx="8">
                  <c:v>679</c:v>
                </c:pt>
                <c:pt idx="9">
                  <c:v>3792</c:v>
                </c:pt>
                <c:pt idx="10">
                  <c:v>112</c:v>
                </c:pt>
                <c:pt idx="11">
                  <c:v>584</c:v>
                </c:pt>
                <c:pt idx="12">
                  <c:v>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82-48E8-BF9D-2E0BCE8DABAD}"/>
            </c:ext>
          </c:extLst>
        </c:ser>
        <c:ser>
          <c:idx val="7"/>
          <c:order val="7"/>
          <c:tx>
            <c:strRef>
              <c:f>'Personal - regiuni, judete'!$J$7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'Personal - regiuni, judete'!$B$112:$B$124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judete'!$J$112:$J$124</c:f>
              <c:numCache>
                <c:formatCode>General</c:formatCode>
                <c:ptCount val="13"/>
                <c:pt idx="0">
                  <c:v>1662</c:v>
                </c:pt>
                <c:pt idx="1">
                  <c:v>11108</c:v>
                </c:pt>
                <c:pt idx="2">
                  <c:v>304</c:v>
                </c:pt>
                <c:pt idx="3">
                  <c:v>1076</c:v>
                </c:pt>
                <c:pt idx="4">
                  <c:v>2380</c:v>
                </c:pt>
                <c:pt idx="5">
                  <c:v>8847</c:v>
                </c:pt>
                <c:pt idx="6">
                  <c:v>1875</c:v>
                </c:pt>
                <c:pt idx="7">
                  <c:v>874</c:v>
                </c:pt>
                <c:pt idx="8">
                  <c:v>563</c:v>
                </c:pt>
                <c:pt idx="9">
                  <c:v>3650</c:v>
                </c:pt>
                <c:pt idx="10">
                  <c:v>114</c:v>
                </c:pt>
                <c:pt idx="11">
                  <c:v>622</c:v>
                </c:pt>
                <c:pt idx="12">
                  <c:v>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482-48E8-BF9D-2E0BCE8DABAD}"/>
            </c:ext>
          </c:extLst>
        </c:ser>
        <c:ser>
          <c:idx val="8"/>
          <c:order val="8"/>
          <c:tx>
            <c:strRef>
              <c:f>'Personal - regiuni, judete'!$K$7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'Personal - regiuni, judete'!$B$112:$B$124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R+S </c:v>
                </c:pt>
              </c:strCache>
            </c:strRef>
          </c:cat>
          <c:val>
            <c:numRef>
              <c:f>'Personal - regiuni, judete'!$K$112:$K$124</c:f>
              <c:numCache>
                <c:formatCode>General</c:formatCode>
                <c:ptCount val="13"/>
                <c:pt idx="0">
                  <c:v>1113</c:v>
                </c:pt>
                <c:pt idx="1">
                  <c:v>10679</c:v>
                </c:pt>
                <c:pt idx="2">
                  <c:v>296</c:v>
                </c:pt>
                <c:pt idx="3">
                  <c:v>1066</c:v>
                </c:pt>
                <c:pt idx="4">
                  <c:v>2436</c:v>
                </c:pt>
                <c:pt idx="5">
                  <c:v>8642</c:v>
                </c:pt>
                <c:pt idx="6">
                  <c:v>1724</c:v>
                </c:pt>
                <c:pt idx="7">
                  <c:v>1081</c:v>
                </c:pt>
                <c:pt idx="8">
                  <c:v>536</c:v>
                </c:pt>
                <c:pt idx="9">
                  <c:v>3233</c:v>
                </c:pt>
                <c:pt idx="10">
                  <c:v>116</c:v>
                </c:pt>
                <c:pt idx="11">
                  <c:v>818</c:v>
                </c:pt>
                <c:pt idx="12">
                  <c:v>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482-48E8-BF9D-2E0BCE8DA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500608"/>
        <c:axId val="226502144"/>
      </c:barChart>
      <c:catAx>
        <c:axId val="22650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26502144"/>
        <c:crosses val="autoZero"/>
        <c:auto val="1"/>
        <c:lblAlgn val="ctr"/>
        <c:lblOffset val="100"/>
        <c:noMultiLvlLbl val="0"/>
      </c:catAx>
      <c:valAx>
        <c:axId val="226502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2265006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457730</xdr:colOff>
      <xdr:row>0</xdr:row>
      <xdr:rowOff>71440</xdr:rowOff>
    </xdr:from>
    <xdr:to>
      <xdr:col>31</xdr:col>
      <xdr:colOff>125678</xdr:colOff>
      <xdr:row>16</xdr:row>
      <xdr:rowOff>55035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113771</xdr:colOff>
      <xdr:row>17</xdr:row>
      <xdr:rowOff>41011</xdr:rowOff>
    </xdr:from>
    <xdr:to>
      <xdr:col>32</xdr:col>
      <xdr:colOff>23813</xdr:colOff>
      <xdr:row>52</xdr:row>
      <xdr:rowOff>142875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130967</xdr:colOff>
      <xdr:row>53</xdr:row>
      <xdr:rowOff>95252</xdr:rowOff>
    </xdr:from>
    <xdr:to>
      <xdr:col>32</xdr:col>
      <xdr:colOff>47624</xdr:colOff>
      <xdr:row>76</xdr:row>
      <xdr:rowOff>95251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130968</xdr:colOff>
      <xdr:row>77</xdr:row>
      <xdr:rowOff>23812</xdr:rowOff>
    </xdr:from>
    <xdr:to>
      <xdr:col>32</xdr:col>
      <xdr:colOff>83343</xdr:colOff>
      <xdr:row>100</xdr:row>
      <xdr:rowOff>59533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59532</xdr:colOff>
      <xdr:row>102</xdr:row>
      <xdr:rowOff>119063</xdr:rowOff>
    </xdr:from>
    <xdr:to>
      <xdr:col>31</xdr:col>
      <xdr:colOff>497681</xdr:colOff>
      <xdr:row>126</xdr:row>
      <xdr:rowOff>35719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59531</xdr:colOff>
      <xdr:row>126</xdr:row>
      <xdr:rowOff>107159</xdr:rowOff>
    </xdr:from>
    <xdr:to>
      <xdr:col>31</xdr:col>
      <xdr:colOff>485775</xdr:colOff>
      <xdr:row>147</xdr:row>
      <xdr:rowOff>142875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71439</xdr:colOff>
      <xdr:row>148</xdr:row>
      <xdr:rowOff>0</xdr:rowOff>
    </xdr:from>
    <xdr:to>
      <xdr:col>31</xdr:col>
      <xdr:colOff>509588</xdr:colOff>
      <xdr:row>172</xdr:row>
      <xdr:rowOff>95250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83343</xdr:colOff>
      <xdr:row>173</xdr:row>
      <xdr:rowOff>23813</xdr:rowOff>
    </xdr:from>
    <xdr:to>
      <xdr:col>31</xdr:col>
      <xdr:colOff>521492</xdr:colOff>
      <xdr:row>196</xdr:row>
      <xdr:rowOff>119062</xdr:rowOff>
    </xdr:to>
    <xdr:graphicFrame macro="">
      <xdr:nvGraphicFramePr>
        <xdr:cNvPr id="10" name="Diagramă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119063</xdr:colOff>
      <xdr:row>200</xdr:row>
      <xdr:rowOff>142875</xdr:rowOff>
    </xdr:from>
    <xdr:to>
      <xdr:col>31</xdr:col>
      <xdr:colOff>557212</xdr:colOff>
      <xdr:row>224</xdr:row>
      <xdr:rowOff>0</xdr:rowOff>
    </xdr:to>
    <xdr:graphicFrame macro="">
      <xdr:nvGraphicFramePr>
        <xdr:cNvPr id="11" name="Diagramă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547687</xdr:colOff>
      <xdr:row>224</xdr:row>
      <xdr:rowOff>142877</xdr:rowOff>
    </xdr:from>
    <xdr:to>
      <xdr:col>27</xdr:col>
      <xdr:colOff>290499</xdr:colOff>
      <xdr:row>241</xdr:row>
      <xdr:rowOff>162770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19</xdr:col>
      <xdr:colOff>0</xdr:colOff>
      <xdr:row>277</xdr:row>
      <xdr:rowOff>0</xdr:rowOff>
    </xdr:from>
    <xdr:to>
      <xdr:col>28</xdr:col>
      <xdr:colOff>499337</xdr:colOff>
      <xdr:row>299</xdr:row>
      <xdr:rowOff>144014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214313</xdr:colOff>
      <xdr:row>300</xdr:row>
      <xdr:rowOff>119062</xdr:rowOff>
    </xdr:from>
    <xdr:to>
      <xdr:col>24</xdr:col>
      <xdr:colOff>571521</xdr:colOff>
      <xdr:row>313</xdr:row>
      <xdr:rowOff>131176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60628</xdr:colOff>
      <xdr:row>0</xdr:row>
      <xdr:rowOff>121747</xdr:rowOff>
    </xdr:from>
    <xdr:to>
      <xdr:col>23</xdr:col>
      <xdr:colOff>165405</xdr:colOff>
      <xdr:row>17</xdr:row>
      <xdr:rowOff>34435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104775</xdr:colOff>
      <xdr:row>67</xdr:row>
      <xdr:rowOff>130968</xdr:rowOff>
    </xdr:from>
    <xdr:to>
      <xdr:col>20</xdr:col>
      <xdr:colOff>557212</xdr:colOff>
      <xdr:row>85</xdr:row>
      <xdr:rowOff>124619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592667</xdr:colOff>
      <xdr:row>67</xdr:row>
      <xdr:rowOff>123033</xdr:rowOff>
    </xdr:from>
    <xdr:to>
      <xdr:col>29</xdr:col>
      <xdr:colOff>416719</xdr:colOff>
      <xdr:row>85</xdr:row>
      <xdr:rowOff>108746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119063</xdr:colOff>
      <xdr:row>86</xdr:row>
      <xdr:rowOff>34927</xdr:rowOff>
    </xdr:from>
    <xdr:to>
      <xdr:col>20</xdr:col>
      <xdr:colOff>585787</xdr:colOff>
      <xdr:row>103</xdr:row>
      <xdr:rowOff>192087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11907</xdr:colOff>
      <xdr:row>86</xdr:row>
      <xdr:rowOff>33074</xdr:rowOff>
    </xdr:from>
    <xdr:to>
      <xdr:col>29</xdr:col>
      <xdr:colOff>452437</xdr:colOff>
      <xdr:row>103</xdr:row>
      <xdr:rowOff>190234</xdr:rowOff>
    </xdr:to>
    <xdr:graphicFrame macro="">
      <xdr:nvGraphicFramePr>
        <xdr:cNvPr id="10" name="Diagramă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71438</xdr:colOff>
      <xdr:row>108</xdr:row>
      <xdr:rowOff>135994</xdr:rowOff>
    </xdr:from>
    <xdr:to>
      <xdr:col>20</xdr:col>
      <xdr:colOff>538162</xdr:colOff>
      <xdr:row>126</xdr:row>
      <xdr:rowOff>126470</xdr:rowOff>
    </xdr:to>
    <xdr:graphicFrame macro="">
      <xdr:nvGraphicFramePr>
        <xdr:cNvPr id="11" name="Diagramă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594520</xdr:colOff>
      <xdr:row>108</xdr:row>
      <xdr:rowOff>135730</xdr:rowOff>
    </xdr:from>
    <xdr:to>
      <xdr:col>29</xdr:col>
      <xdr:colOff>457200</xdr:colOff>
      <xdr:row>126</xdr:row>
      <xdr:rowOff>126207</xdr:rowOff>
    </xdr:to>
    <xdr:graphicFrame macro="">
      <xdr:nvGraphicFramePr>
        <xdr:cNvPr id="12" name="Diagramă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71438</xdr:colOff>
      <xdr:row>127</xdr:row>
      <xdr:rowOff>38895</xdr:rowOff>
    </xdr:from>
    <xdr:to>
      <xdr:col>20</xdr:col>
      <xdr:colOff>561975</xdr:colOff>
      <xdr:row>145</xdr:row>
      <xdr:rowOff>24608</xdr:rowOff>
    </xdr:to>
    <xdr:graphicFrame macro="">
      <xdr:nvGraphicFramePr>
        <xdr:cNvPr id="13" name="Diagramă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604573</xdr:colOff>
      <xdr:row>127</xdr:row>
      <xdr:rowOff>38629</xdr:rowOff>
    </xdr:from>
    <xdr:to>
      <xdr:col>29</xdr:col>
      <xdr:colOff>500061</xdr:colOff>
      <xdr:row>145</xdr:row>
      <xdr:rowOff>24343</xdr:rowOff>
    </xdr:to>
    <xdr:graphicFrame macro="">
      <xdr:nvGraphicFramePr>
        <xdr:cNvPr id="14" name="Diagramă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67733</xdr:colOff>
      <xdr:row>145</xdr:row>
      <xdr:rowOff>92870</xdr:rowOff>
    </xdr:from>
    <xdr:to>
      <xdr:col>20</xdr:col>
      <xdr:colOff>559593</xdr:colOff>
      <xdr:row>163</xdr:row>
      <xdr:rowOff>80171</xdr:rowOff>
    </xdr:to>
    <xdr:graphicFrame macro="">
      <xdr:nvGraphicFramePr>
        <xdr:cNvPr id="15" name="Diagramă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</xdr:col>
      <xdr:colOff>211667</xdr:colOff>
      <xdr:row>17</xdr:row>
      <xdr:rowOff>190498</xdr:rowOff>
    </xdr:from>
    <xdr:to>
      <xdr:col>28</xdr:col>
      <xdr:colOff>529168</xdr:colOff>
      <xdr:row>41</xdr:row>
      <xdr:rowOff>63498</xdr:rowOff>
    </xdr:to>
    <xdr:graphicFrame macro="">
      <xdr:nvGraphicFramePr>
        <xdr:cNvPr id="16" name="Diagramă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242095</xdr:colOff>
      <xdr:row>42</xdr:row>
      <xdr:rowOff>37308</xdr:rowOff>
    </xdr:from>
    <xdr:to>
      <xdr:col>28</xdr:col>
      <xdr:colOff>529168</xdr:colOff>
      <xdr:row>66</xdr:row>
      <xdr:rowOff>74084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156104</xdr:colOff>
      <xdr:row>0</xdr:row>
      <xdr:rowOff>128815</xdr:rowOff>
    </xdr:from>
    <xdr:to>
      <xdr:col>31</xdr:col>
      <xdr:colOff>867834</xdr:colOff>
      <xdr:row>28</xdr:row>
      <xdr:rowOff>34057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167781</xdr:colOff>
      <xdr:row>28</xdr:row>
      <xdr:rowOff>80851</xdr:rowOff>
    </xdr:from>
    <xdr:to>
      <xdr:col>31</xdr:col>
      <xdr:colOff>846666</xdr:colOff>
      <xdr:row>54</xdr:row>
      <xdr:rowOff>69965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159583</xdr:colOff>
      <xdr:row>55</xdr:row>
      <xdr:rowOff>49591</xdr:rowOff>
    </xdr:from>
    <xdr:to>
      <xdr:col>31</xdr:col>
      <xdr:colOff>836083</xdr:colOff>
      <xdr:row>81</xdr:row>
      <xdr:rowOff>76806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122916</xdr:colOff>
      <xdr:row>98</xdr:row>
      <xdr:rowOff>55379</xdr:rowOff>
    </xdr:from>
    <xdr:to>
      <xdr:col>31</xdr:col>
      <xdr:colOff>772583</xdr:colOff>
      <xdr:row>122</xdr:row>
      <xdr:rowOff>116418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145523</xdr:colOff>
      <xdr:row>122</xdr:row>
      <xdr:rowOff>151836</xdr:rowOff>
    </xdr:from>
    <xdr:to>
      <xdr:col>31</xdr:col>
      <xdr:colOff>793750</xdr:colOff>
      <xdr:row>145</xdr:row>
      <xdr:rowOff>0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146843</xdr:colOff>
      <xdr:row>145</xdr:row>
      <xdr:rowOff>78054</xdr:rowOff>
    </xdr:from>
    <xdr:to>
      <xdr:col>31</xdr:col>
      <xdr:colOff>793750</xdr:colOff>
      <xdr:row>169</xdr:row>
      <xdr:rowOff>74083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158750</xdr:colOff>
      <xdr:row>169</xdr:row>
      <xdr:rowOff>148167</xdr:rowOff>
    </xdr:from>
    <xdr:to>
      <xdr:col>31</xdr:col>
      <xdr:colOff>805657</xdr:colOff>
      <xdr:row>196</xdr:row>
      <xdr:rowOff>38362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statistici.insse.ro/shop/?page=tempo3&amp;lang=ro&amp;ind=INT101R" TargetMode="External"/><Relationship Id="rId1" Type="http://schemas.openxmlformats.org/officeDocument/2006/relationships/hyperlink" Target="http://statistici.insse.ro/shop/?page=tempo3&amp;lang=ro&amp;ind=INT101R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statistici.insse.ro/shop/index.jsp?page=tempo3&amp;lang=ro&amp;ind=INT102D" TargetMode="External"/><Relationship Id="rId1" Type="http://schemas.openxmlformats.org/officeDocument/2006/relationships/hyperlink" Target="http://statistici.insse.ro/shop/index.jsp?page=tempo3&amp;lang=ro&amp;ind=INT102D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statistici.insse.ro/shop/index.jsp?page=tempo3&amp;lang=ro&amp;ind=INT102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60"/>
  <sheetViews>
    <sheetView topLeftCell="C295" zoomScale="80" zoomScaleNormal="80" zoomScalePageLayoutView="90" workbookViewId="0">
      <selection activeCell="Q321" sqref="Q321"/>
    </sheetView>
  </sheetViews>
  <sheetFormatPr defaultRowHeight="12.75" x14ac:dyDescent="0.2"/>
  <cols>
    <col min="1" max="1" width="13.42578125" style="31" customWidth="1"/>
    <col min="2" max="2" width="27.140625" style="89" customWidth="1"/>
    <col min="3" max="3" width="27" style="17" customWidth="1"/>
    <col min="4" max="11" width="6" style="1" bestFit="1" customWidth="1"/>
    <col min="12" max="12" width="6.7109375" style="1" bestFit="1" customWidth="1"/>
    <col min="13" max="16384" width="9.140625" style="1"/>
  </cols>
  <sheetData>
    <row r="1" spans="1:12" ht="15.75" x14ac:dyDescent="0.2">
      <c r="A1" s="37" t="s">
        <v>40</v>
      </c>
      <c r="B1" s="27" t="s">
        <v>38</v>
      </c>
      <c r="C1" s="2"/>
    </row>
    <row r="2" spans="1:12" ht="11.25" customHeight="1" x14ac:dyDescent="0.2">
      <c r="A2" s="37"/>
      <c r="B2" s="88"/>
      <c r="C2" s="2"/>
    </row>
    <row r="3" spans="1:12" ht="9" customHeight="1" x14ac:dyDescent="0.2">
      <c r="B3" s="9"/>
      <c r="C3" s="2"/>
    </row>
    <row r="4" spans="1:12" x14ac:dyDescent="0.2">
      <c r="B4" s="79" t="s">
        <v>37</v>
      </c>
      <c r="C4" s="2"/>
      <c r="D4" s="110" t="s">
        <v>104</v>
      </c>
    </row>
    <row r="5" spans="1:12" ht="13.5" thickBot="1" x14ac:dyDescent="0.25">
      <c r="B5" s="9"/>
      <c r="C5" s="2"/>
      <c r="D5" s="155" t="s">
        <v>39</v>
      </c>
      <c r="E5" s="155"/>
      <c r="F5" s="155"/>
      <c r="G5" s="155"/>
      <c r="H5" s="155"/>
      <c r="I5" s="155"/>
    </row>
    <row r="6" spans="1:12" ht="26.25" thickBot="1" x14ac:dyDescent="0.3">
      <c r="B6" s="56" t="s">
        <v>35</v>
      </c>
      <c r="C6" s="101" t="s">
        <v>0</v>
      </c>
      <c r="D6" s="157" t="s">
        <v>2</v>
      </c>
      <c r="E6" s="158"/>
      <c r="F6" s="158"/>
      <c r="G6" s="158"/>
      <c r="H6" s="158"/>
      <c r="I6" s="158"/>
      <c r="J6" s="159"/>
      <c r="K6" s="159"/>
      <c r="L6" s="160"/>
    </row>
    <row r="7" spans="1:12" ht="15.75" thickBot="1" x14ac:dyDescent="0.25">
      <c r="B7" s="99"/>
      <c r="C7" s="107"/>
      <c r="D7" s="102">
        <v>2008</v>
      </c>
      <c r="E7" s="103">
        <v>2009</v>
      </c>
      <c r="F7" s="103">
        <v>2010</v>
      </c>
      <c r="G7" s="103">
        <v>2011</v>
      </c>
      <c r="H7" s="103">
        <v>2012</v>
      </c>
      <c r="I7" s="104">
        <v>2013</v>
      </c>
      <c r="J7" s="105">
        <v>2014</v>
      </c>
      <c r="K7" s="105">
        <v>2015</v>
      </c>
      <c r="L7" s="106">
        <v>2016</v>
      </c>
    </row>
    <row r="8" spans="1:12" x14ac:dyDescent="0.2">
      <c r="B8" s="56" t="s">
        <v>110</v>
      </c>
      <c r="C8" s="76" t="s">
        <v>81</v>
      </c>
      <c r="D8" s="29">
        <v>2432</v>
      </c>
      <c r="E8" s="8">
        <v>2658</v>
      </c>
      <c r="F8" s="8">
        <v>2798</v>
      </c>
      <c r="G8" s="8">
        <v>2806</v>
      </c>
      <c r="H8" s="8">
        <v>2934</v>
      </c>
      <c r="I8" s="61">
        <v>3040</v>
      </c>
      <c r="J8" s="93">
        <v>3131</v>
      </c>
      <c r="K8" s="61">
        <v>3259</v>
      </c>
      <c r="L8" s="62">
        <v>3366</v>
      </c>
    </row>
    <row r="9" spans="1:12" ht="12.75" customHeight="1" x14ac:dyDescent="0.2">
      <c r="B9" s="85"/>
      <c r="C9" s="77" t="s">
        <v>82</v>
      </c>
      <c r="D9" s="25">
        <v>186</v>
      </c>
      <c r="E9" s="3">
        <v>201</v>
      </c>
      <c r="F9" s="3">
        <v>186</v>
      </c>
      <c r="G9" s="3">
        <v>187</v>
      </c>
      <c r="H9" s="3">
        <v>173</v>
      </c>
      <c r="I9" s="59">
        <v>173</v>
      </c>
      <c r="J9" s="91">
        <v>176</v>
      </c>
      <c r="K9" s="59">
        <v>178</v>
      </c>
      <c r="L9" s="63">
        <v>179</v>
      </c>
    </row>
    <row r="10" spans="1:12" ht="12.75" customHeight="1" x14ac:dyDescent="0.2">
      <c r="B10" s="85"/>
      <c r="C10" s="77" t="s">
        <v>83</v>
      </c>
      <c r="D10" s="25">
        <v>6444</v>
      </c>
      <c r="E10" s="3">
        <v>6164</v>
      </c>
      <c r="F10" s="3">
        <v>5526</v>
      </c>
      <c r="G10" s="3">
        <v>5068</v>
      </c>
      <c r="H10" s="3">
        <v>5119</v>
      </c>
      <c r="I10" s="59">
        <v>5212</v>
      </c>
      <c r="J10" s="91">
        <v>5340</v>
      </c>
      <c r="K10" s="59">
        <v>5509</v>
      </c>
      <c r="L10" s="63">
        <v>5536</v>
      </c>
    </row>
    <row r="11" spans="1:12" ht="12.75" customHeight="1" x14ac:dyDescent="0.2">
      <c r="B11" s="85"/>
      <c r="C11" s="77" t="s">
        <v>84</v>
      </c>
      <c r="D11" s="25">
        <v>69</v>
      </c>
      <c r="E11" s="3">
        <v>93</v>
      </c>
      <c r="F11" s="3">
        <v>90</v>
      </c>
      <c r="G11" s="3">
        <v>83</v>
      </c>
      <c r="H11" s="3">
        <v>100</v>
      </c>
      <c r="I11" s="59">
        <v>137</v>
      </c>
      <c r="J11" s="91">
        <v>157</v>
      </c>
      <c r="K11" s="59">
        <v>146</v>
      </c>
      <c r="L11" s="63">
        <v>137</v>
      </c>
    </row>
    <row r="12" spans="1:12" ht="12.75" customHeight="1" x14ac:dyDescent="0.2">
      <c r="B12" s="85"/>
      <c r="C12" s="77" t="s">
        <v>85</v>
      </c>
      <c r="D12" s="25">
        <v>418</v>
      </c>
      <c r="E12" s="3">
        <v>450</v>
      </c>
      <c r="F12" s="3">
        <v>481</v>
      </c>
      <c r="G12" s="3">
        <v>502</v>
      </c>
      <c r="H12" s="3">
        <v>580</v>
      </c>
      <c r="I12" s="59">
        <v>606</v>
      </c>
      <c r="J12" s="91">
        <v>647</v>
      </c>
      <c r="K12" s="59">
        <v>643</v>
      </c>
      <c r="L12" s="63">
        <v>656</v>
      </c>
    </row>
    <row r="13" spans="1:12" ht="12.75" customHeight="1" x14ac:dyDescent="0.2">
      <c r="B13" s="85"/>
      <c r="C13" s="77" t="s">
        <v>86</v>
      </c>
      <c r="D13" s="25">
        <v>6686</v>
      </c>
      <c r="E13" s="3">
        <v>6952</v>
      </c>
      <c r="F13" s="3">
        <v>5749</v>
      </c>
      <c r="G13" s="3">
        <v>5026</v>
      </c>
      <c r="H13" s="3">
        <v>5113</v>
      </c>
      <c r="I13" s="59">
        <v>5110</v>
      </c>
      <c r="J13" s="91">
        <v>5371</v>
      </c>
      <c r="K13" s="59">
        <v>5447</v>
      </c>
      <c r="L13" s="63">
        <v>5575</v>
      </c>
    </row>
    <row r="14" spans="1:12" ht="12.75" customHeight="1" x14ac:dyDescent="0.2">
      <c r="B14" s="85"/>
      <c r="C14" s="77" t="s">
        <v>87</v>
      </c>
      <c r="D14" s="25">
        <v>27228</v>
      </c>
      <c r="E14" s="3">
        <v>25369</v>
      </c>
      <c r="F14" s="3">
        <v>23522</v>
      </c>
      <c r="G14" s="3">
        <v>21453</v>
      </c>
      <c r="H14" s="3">
        <v>21872</v>
      </c>
      <c r="I14" s="59">
        <v>22034</v>
      </c>
      <c r="J14" s="91">
        <v>22301</v>
      </c>
      <c r="K14" s="59">
        <v>21879</v>
      </c>
      <c r="L14" s="63">
        <v>21728</v>
      </c>
    </row>
    <row r="15" spans="1:12" ht="12.75" customHeight="1" x14ac:dyDescent="0.2">
      <c r="B15" s="85"/>
      <c r="C15" s="77" t="s">
        <v>88</v>
      </c>
      <c r="D15" s="25">
        <v>4056</v>
      </c>
      <c r="E15" s="3">
        <v>4189</v>
      </c>
      <c r="F15" s="3">
        <v>4070</v>
      </c>
      <c r="G15" s="3">
        <v>4079</v>
      </c>
      <c r="H15" s="3">
        <v>4476</v>
      </c>
      <c r="I15" s="59">
        <v>4842</v>
      </c>
      <c r="J15" s="91">
        <v>5298</v>
      </c>
      <c r="K15" s="59">
        <v>5656</v>
      </c>
      <c r="L15" s="63">
        <v>6022</v>
      </c>
    </row>
    <row r="16" spans="1:12" ht="12.75" customHeight="1" x14ac:dyDescent="0.2">
      <c r="B16" s="85"/>
      <c r="C16" s="77" t="s">
        <v>89</v>
      </c>
      <c r="D16" s="25">
        <v>2288</v>
      </c>
      <c r="E16" s="3">
        <v>2523</v>
      </c>
      <c r="F16" s="3">
        <v>2291</v>
      </c>
      <c r="G16" s="3">
        <v>2065</v>
      </c>
      <c r="H16" s="3">
        <v>2238</v>
      </c>
      <c r="I16" s="59">
        <v>2285</v>
      </c>
      <c r="J16" s="91">
        <v>2338</v>
      </c>
      <c r="K16" s="59">
        <v>2338</v>
      </c>
      <c r="L16" s="63">
        <v>2389</v>
      </c>
    </row>
    <row r="17" spans="2:14" ht="12.75" customHeight="1" x14ac:dyDescent="0.2">
      <c r="B17" s="85"/>
      <c r="C17" s="77" t="s">
        <v>90</v>
      </c>
      <c r="D17" s="25">
        <v>1481</v>
      </c>
      <c r="E17" s="3">
        <v>1440</v>
      </c>
      <c r="F17" s="3">
        <v>1308</v>
      </c>
      <c r="G17" s="3">
        <v>1196</v>
      </c>
      <c r="H17" s="3">
        <v>1324</v>
      </c>
      <c r="I17" s="59">
        <v>1309</v>
      </c>
      <c r="J17" s="91">
        <v>1425</v>
      </c>
      <c r="K17" s="59">
        <v>1479</v>
      </c>
      <c r="L17" s="63">
        <v>1561</v>
      </c>
    </row>
    <row r="18" spans="2:14" ht="12.75" customHeight="1" x14ac:dyDescent="0.2">
      <c r="B18" s="85"/>
      <c r="C18" s="77" t="s">
        <v>91</v>
      </c>
      <c r="D18" s="25">
        <v>543</v>
      </c>
      <c r="E18" s="3">
        <v>645</v>
      </c>
      <c r="F18" s="3">
        <v>656</v>
      </c>
      <c r="G18" s="3">
        <v>651</v>
      </c>
      <c r="H18" s="3">
        <v>678</v>
      </c>
      <c r="I18" s="59">
        <v>708</v>
      </c>
      <c r="J18" s="91">
        <v>743</v>
      </c>
      <c r="K18" s="59">
        <v>755</v>
      </c>
      <c r="L18" s="63">
        <v>852</v>
      </c>
    </row>
    <row r="19" spans="2:14" ht="12.75" customHeight="1" x14ac:dyDescent="0.2">
      <c r="B19" s="85"/>
      <c r="C19" s="77" t="s">
        <v>92</v>
      </c>
      <c r="D19" s="25">
        <v>989</v>
      </c>
      <c r="E19" s="3">
        <v>951</v>
      </c>
      <c r="F19" s="3">
        <v>878</v>
      </c>
      <c r="G19" s="3">
        <v>841</v>
      </c>
      <c r="H19" s="3">
        <v>858</v>
      </c>
      <c r="I19" s="59">
        <v>872</v>
      </c>
      <c r="J19" s="91">
        <v>901</v>
      </c>
      <c r="K19" s="59">
        <v>956</v>
      </c>
      <c r="L19" s="63">
        <v>1012</v>
      </c>
    </row>
    <row r="20" spans="2:14" ht="12.75" customHeight="1" x14ac:dyDescent="0.2">
      <c r="B20" s="85"/>
      <c r="C20" s="77" t="s">
        <v>93</v>
      </c>
      <c r="D20" s="25">
        <v>4227</v>
      </c>
      <c r="E20" s="3">
        <v>4418</v>
      </c>
      <c r="F20" s="3">
        <v>4055</v>
      </c>
      <c r="G20" s="3">
        <v>3787</v>
      </c>
      <c r="H20" s="3">
        <v>4028</v>
      </c>
      <c r="I20" s="59">
        <v>4157</v>
      </c>
      <c r="J20" s="91">
        <v>4349</v>
      </c>
      <c r="K20" s="59">
        <v>4512</v>
      </c>
      <c r="L20" s="63">
        <v>4736</v>
      </c>
    </row>
    <row r="21" spans="2:14" ht="12.75" customHeight="1" x14ac:dyDescent="0.2">
      <c r="B21" s="85"/>
      <c r="C21" s="77" t="s">
        <v>94</v>
      </c>
      <c r="D21" s="25">
        <v>1608</v>
      </c>
      <c r="E21" s="3">
        <v>1527</v>
      </c>
      <c r="F21" s="3">
        <v>1452</v>
      </c>
      <c r="G21" s="3">
        <v>1366</v>
      </c>
      <c r="H21" s="3">
        <v>1515</v>
      </c>
      <c r="I21" s="59">
        <v>1596</v>
      </c>
      <c r="J21" s="91">
        <v>1676</v>
      </c>
      <c r="K21" s="59">
        <v>1685</v>
      </c>
      <c r="L21" s="63">
        <v>1763</v>
      </c>
    </row>
    <row r="22" spans="2:14" ht="12.75" customHeight="1" x14ac:dyDescent="0.2">
      <c r="B22" s="85"/>
      <c r="C22" s="77" t="s">
        <v>79</v>
      </c>
      <c r="D22" s="25">
        <v>291</v>
      </c>
      <c r="E22" s="3">
        <v>315</v>
      </c>
      <c r="F22" s="3">
        <v>289</v>
      </c>
      <c r="G22" s="3">
        <v>273</v>
      </c>
      <c r="H22" s="3">
        <v>308</v>
      </c>
      <c r="I22" s="59">
        <v>331</v>
      </c>
      <c r="J22" s="91">
        <v>346</v>
      </c>
      <c r="K22" s="59">
        <v>391</v>
      </c>
      <c r="L22" s="63">
        <v>437</v>
      </c>
    </row>
    <row r="23" spans="2:14" ht="12.75" customHeight="1" x14ac:dyDescent="0.2">
      <c r="B23" s="85"/>
      <c r="C23" s="77" t="s">
        <v>95</v>
      </c>
      <c r="D23" s="25">
        <v>746</v>
      </c>
      <c r="E23" s="3">
        <v>775</v>
      </c>
      <c r="F23" s="3">
        <v>780</v>
      </c>
      <c r="G23" s="3">
        <v>791</v>
      </c>
      <c r="H23" s="3">
        <v>840</v>
      </c>
      <c r="I23" s="59">
        <v>895</v>
      </c>
      <c r="J23" s="91">
        <v>929</v>
      </c>
      <c r="K23" s="59">
        <v>1009</v>
      </c>
      <c r="L23" s="63">
        <v>1194</v>
      </c>
    </row>
    <row r="24" spans="2:14" ht="12.75" customHeight="1" x14ac:dyDescent="0.2">
      <c r="B24" s="85"/>
      <c r="C24" s="77" t="s">
        <v>96</v>
      </c>
      <c r="D24" s="25">
        <v>376</v>
      </c>
      <c r="E24" s="3">
        <v>390</v>
      </c>
      <c r="F24" s="3">
        <v>377</v>
      </c>
      <c r="G24" s="3">
        <v>362</v>
      </c>
      <c r="H24" s="3">
        <v>438</v>
      </c>
      <c r="I24" s="59">
        <v>494</v>
      </c>
      <c r="J24" s="91">
        <v>515</v>
      </c>
      <c r="K24" s="59">
        <v>616</v>
      </c>
      <c r="L24" s="63">
        <v>713</v>
      </c>
    </row>
    <row r="25" spans="2:14" ht="12.75" customHeight="1" x14ac:dyDescent="0.2">
      <c r="B25" s="85"/>
      <c r="C25" s="77" t="s">
        <v>97</v>
      </c>
      <c r="D25" s="25">
        <v>1039</v>
      </c>
      <c r="E25" s="3">
        <v>1048</v>
      </c>
      <c r="F25" s="3">
        <v>979</v>
      </c>
      <c r="G25" s="3">
        <v>906</v>
      </c>
      <c r="H25" s="3">
        <v>959</v>
      </c>
      <c r="I25" s="59">
        <v>1021</v>
      </c>
      <c r="J25" s="91">
        <v>1115</v>
      </c>
      <c r="K25" s="59">
        <v>1184</v>
      </c>
      <c r="L25" s="63">
        <v>1280</v>
      </c>
    </row>
    <row r="26" spans="2:14" ht="13.5" customHeight="1" thickBot="1" x14ac:dyDescent="0.25">
      <c r="B26" s="86"/>
      <c r="C26" s="78" t="s">
        <v>3</v>
      </c>
      <c r="D26" s="26">
        <v>61107</v>
      </c>
      <c r="E26" s="4">
        <v>60108</v>
      </c>
      <c r="F26" s="4">
        <v>55487</v>
      </c>
      <c r="G26" s="4">
        <v>51442</v>
      </c>
      <c r="H26" s="4">
        <v>53553</v>
      </c>
      <c r="I26" s="60">
        <v>54822</v>
      </c>
      <c r="J26" s="92">
        <v>56758</v>
      </c>
      <c r="K26" s="60">
        <v>57642</v>
      </c>
      <c r="L26" s="64">
        <v>59136</v>
      </c>
    </row>
    <row r="27" spans="2:14" ht="13.5" thickBot="1" x14ac:dyDescent="0.25">
      <c r="B27" s="98" t="s">
        <v>118</v>
      </c>
      <c r="C27" s="9" t="s">
        <v>81</v>
      </c>
      <c r="D27" s="24">
        <v>411</v>
      </c>
      <c r="E27" s="12">
        <v>423</v>
      </c>
      <c r="F27" s="12">
        <v>423</v>
      </c>
      <c r="G27" s="12">
        <v>416</v>
      </c>
      <c r="H27" s="12">
        <v>446</v>
      </c>
      <c r="I27" s="58">
        <v>484</v>
      </c>
      <c r="J27" s="90">
        <v>496</v>
      </c>
      <c r="K27" s="58">
        <v>512</v>
      </c>
      <c r="L27" s="66">
        <v>550</v>
      </c>
      <c r="M27" s="98" t="s">
        <v>118</v>
      </c>
      <c r="N27" s="67">
        <v>15488</v>
      </c>
    </row>
    <row r="28" spans="2:14" ht="12.75" customHeight="1" thickBot="1" x14ac:dyDescent="0.25">
      <c r="B28" s="85"/>
      <c r="C28" s="77" t="s">
        <v>82</v>
      </c>
      <c r="D28" s="25">
        <v>36</v>
      </c>
      <c r="E28" s="3">
        <v>37</v>
      </c>
      <c r="F28" s="3">
        <v>37</v>
      </c>
      <c r="G28" s="3">
        <v>37</v>
      </c>
      <c r="H28" s="3">
        <v>30</v>
      </c>
      <c r="I28" s="59">
        <v>29</v>
      </c>
      <c r="J28" s="91">
        <v>24</v>
      </c>
      <c r="K28" s="59">
        <v>29</v>
      </c>
      <c r="L28" s="63">
        <v>31</v>
      </c>
      <c r="M28" s="56" t="s">
        <v>119</v>
      </c>
      <c r="N28" s="64">
        <v>4741</v>
      </c>
    </row>
    <row r="29" spans="2:14" ht="12.75" customHeight="1" thickBot="1" x14ac:dyDescent="0.25">
      <c r="B29" s="85"/>
      <c r="C29" s="77" t="s">
        <v>83</v>
      </c>
      <c r="D29" s="25">
        <v>1843</v>
      </c>
      <c r="E29" s="3">
        <v>1773</v>
      </c>
      <c r="F29" s="3">
        <v>1618</v>
      </c>
      <c r="G29" s="3">
        <v>1458</v>
      </c>
      <c r="H29" s="3">
        <v>1498</v>
      </c>
      <c r="I29" s="59">
        <v>1538</v>
      </c>
      <c r="J29" s="91">
        <v>1593</v>
      </c>
      <c r="K29" s="59">
        <v>1650</v>
      </c>
      <c r="L29" s="63">
        <v>1697</v>
      </c>
      <c r="M29" s="98" t="s">
        <v>120</v>
      </c>
      <c r="N29" s="67">
        <v>7544</v>
      </c>
    </row>
    <row r="30" spans="2:14" ht="12.75" customHeight="1" thickBot="1" x14ac:dyDescent="0.25">
      <c r="B30" s="85"/>
      <c r="C30" s="77" t="s">
        <v>84</v>
      </c>
      <c r="D30" s="25">
        <v>19</v>
      </c>
      <c r="E30" s="3">
        <v>19</v>
      </c>
      <c r="F30" s="3">
        <v>16</v>
      </c>
      <c r="G30" s="3">
        <v>16</v>
      </c>
      <c r="H30" s="3">
        <v>23</v>
      </c>
      <c r="I30" s="59">
        <v>26</v>
      </c>
      <c r="J30" s="91">
        <v>26</v>
      </c>
      <c r="K30" s="59">
        <v>26</v>
      </c>
      <c r="L30" s="63">
        <v>27</v>
      </c>
      <c r="M30" s="56" t="s">
        <v>114</v>
      </c>
      <c r="N30" s="64">
        <v>4606</v>
      </c>
    </row>
    <row r="31" spans="2:14" ht="12.75" customHeight="1" thickBot="1" x14ac:dyDescent="0.25">
      <c r="B31" s="85"/>
      <c r="C31" s="77" t="s">
        <v>85</v>
      </c>
      <c r="D31" s="25">
        <v>80</v>
      </c>
      <c r="E31" s="3">
        <v>89</v>
      </c>
      <c r="F31" s="3">
        <v>97</v>
      </c>
      <c r="G31" s="3">
        <v>100</v>
      </c>
      <c r="H31" s="3">
        <v>114</v>
      </c>
      <c r="I31" s="59">
        <v>130</v>
      </c>
      <c r="J31" s="91">
        <v>147</v>
      </c>
      <c r="K31" s="59">
        <v>159</v>
      </c>
      <c r="L31" s="63">
        <v>165</v>
      </c>
      <c r="M31" s="56" t="s">
        <v>121</v>
      </c>
      <c r="N31" s="64">
        <v>4395</v>
      </c>
    </row>
    <row r="32" spans="2:14" ht="12.75" customHeight="1" thickBot="1" x14ac:dyDescent="0.25">
      <c r="B32" s="85"/>
      <c r="C32" s="77" t="s">
        <v>86</v>
      </c>
      <c r="D32" s="25">
        <v>1446</v>
      </c>
      <c r="E32" s="3">
        <v>1531</v>
      </c>
      <c r="F32" s="3">
        <v>1333</v>
      </c>
      <c r="G32" s="3">
        <v>1178</v>
      </c>
      <c r="H32" s="3">
        <v>1158</v>
      </c>
      <c r="I32" s="59">
        <v>1142</v>
      </c>
      <c r="J32" s="91">
        <v>1206</v>
      </c>
      <c r="K32" s="59">
        <v>1248</v>
      </c>
      <c r="L32" s="63">
        <v>1256</v>
      </c>
      <c r="M32" s="98" t="s">
        <v>116</v>
      </c>
      <c r="N32" s="64">
        <v>17210</v>
      </c>
    </row>
    <row r="33" spans="2:14" ht="12.75" customHeight="1" thickBot="1" x14ac:dyDescent="0.25">
      <c r="B33" s="85"/>
      <c r="C33" s="77" t="s">
        <v>87</v>
      </c>
      <c r="D33" s="25">
        <v>6630</v>
      </c>
      <c r="E33" s="3">
        <v>6114</v>
      </c>
      <c r="F33" s="3">
        <v>5636</v>
      </c>
      <c r="G33" s="3">
        <v>5130</v>
      </c>
      <c r="H33" s="3">
        <v>5289</v>
      </c>
      <c r="I33" s="59">
        <v>5290</v>
      </c>
      <c r="J33" s="91">
        <v>5430</v>
      </c>
      <c r="K33" s="59">
        <v>5378</v>
      </c>
      <c r="L33" s="63">
        <v>5342</v>
      </c>
      <c r="M33" s="98" t="s">
        <v>117</v>
      </c>
      <c r="N33" s="64">
        <v>5152</v>
      </c>
    </row>
    <row r="34" spans="2:14" ht="12.75" customHeight="1" x14ac:dyDescent="0.2">
      <c r="B34" s="85"/>
      <c r="C34" s="77" t="s">
        <v>88</v>
      </c>
      <c r="D34" s="25">
        <v>1010</v>
      </c>
      <c r="E34" s="3">
        <v>1068</v>
      </c>
      <c r="F34" s="3">
        <v>1092</v>
      </c>
      <c r="G34" s="3">
        <v>1102</v>
      </c>
      <c r="H34" s="3">
        <v>1235</v>
      </c>
      <c r="I34" s="59">
        <v>1388</v>
      </c>
      <c r="J34" s="91">
        <v>1592</v>
      </c>
      <c r="K34" s="59">
        <v>1766</v>
      </c>
      <c r="L34" s="63">
        <v>1925</v>
      </c>
    </row>
    <row r="35" spans="2:14" ht="12.75" customHeight="1" x14ac:dyDescent="0.2">
      <c r="B35" s="85"/>
      <c r="C35" s="77" t="s">
        <v>89</v>
      </c>
      <c r="D35" s="25">
        <v>623</v>
      </c>
      <c r="E35" s="3">
        <v>680</v>
      </c>
      <c r="F35" s="3">
        <v>613</v>
      </c>
      <c r="G35" s="3">
        <v>571</v>
      </c>
      <c r="H35" s="3">
        <v>637</v>
      </c>
      <c r="I35" s="59">
        <v>658</v>
      </c>
      <c r="J35" s="91">
        <v>651</v>
      </c>
      <c r="K35" s="59">
        <v>657</v>
      </c>
      <c r="L35" s="63">
        <v>668</v>
      </c>
    </row>
    <row r="36" spans="2:14" ht="12.75" customHeight="1" x14ac:dyDescent="0.2">
      <c r="B36" s="85"/>
      <c r="C36" s="77" t="s">
        <v>90</v>
      </c>
      <c r="D36" s="25">
        <v>391</v>
      </c>
      <c r="E36" s="3">
        <v>368</v>
      </c>
      <c r="F36" s="3">
        <v>344</v>
      </c>
      <c r="G36" s="3">
        <v>307</v>
      </c>
      <c r="H36" s="3">
        <v>338</v>
      </c>
      <c r="I36" s="59">
        <v>345</v>
      </c>
      <c r="J36" s="91">
        <v>370</v>
      </c>
      <c r="K36" s="59">
        <v>377</v>
      </c>
      <c r="L36" s="63">
        <v>396</v>
      </c>
    </row>
    <row r="37" spans="2:14" ht="12.75" customHeight="1" x14ac:dyDescent="0.2">
      <c r="B37" s="85"/>
      <c r="C37" s="77" t="s">
        <v>91</v>
      </c>
      <c r="D37" s="25">
        <v>175</v>
      </c>
      <c r="E37" s="3">
        <v>205</v>
      </c>
      <c r="F37" s="3">
        <v>217</v>
      </c>
      <c r="G37" s="3">
        <v>207</v>
      </c>
      <c r="H37" s="3">
        <v>207</v>
      </c>
      <c r="I37" s="59">
        <v>220</v>
      </c>
      <c r="J37" s="91">
        <v>236</v>
      </c>
      <c r="K37" s="59">
        <v>234</v>
      </c>
      <c r="L37" s="63">
        <v>275</v>
      </c>
    </row>
    <row r="38" spans="2:14" ht="12.75" customHeight="1" x14ac:dyDescent="0.2">
      <c r="B38" s="85"/>
      <c r="C38" s="77" t="s">
        <v>92</v>
      </c>
      <c r="D38" s="25">
        <v>299</v>
      </c>
      <c r="E38" s="3">
        <v>267</v>
      </c>
      <c r="F38" s="3">
        <v>261</v>
      </c>
      <c r="G38" s="3">
        <v>238</v>
      </c>
      <c r="H38" s="3">
        <v>246</v>
      </c>
      <c r="I38" s="59">
        <v>262</v>
      </c>
      <c r="J38" s="91">
        <v>285</v>
      </c>
      <c r="K38" s="59">
        <v>289</v>
      </c>
      <c r="L38" s="63">
        <v>319</v>
      </c>
    </row>
    <row r="39" spans="2:14" ht="12.75" customHeight="1" x14ac:dyDescent="0.2">
      <c r="B39" s="85"/>
      <c r="C39" s="77" t="s">
        <v>93</v>
      </c>
      <c r="D39" s="25">
        <v>1073</v>
      </c>
      <c r="E39" s="3">
        <v>1120</v>
      </c>
      <c r="F39" s="3">
        <v>1019</v>
      </c>
      <c r="G39" s="3">
        <v>950</v>
      </c>
      <c r="H39" s="3">
        <v>1023</v>
      </c>
      <c r="I39" s="59">
        <v>1087</v>
      </c>
      <c r="J39" s="91">
        <v>1155</v>
      </c>
      <c r="K39" s="59">
        <v>1192</v>
      </c>
      <c r="L39" s="63">
        <v>1235</v>
      </c>
    </row>
    <row r="40" spans="2:14" ht="12.75" customHeight="1" x14ac:dyDescent="0.2">
      <c r="B40" s="85"/>
      <c r="C40" s="77" t="s">
        <v>94</v>
      </c>
      <c r="D40" s="25">
        <v>424</v>
      </c>
      <c r="E40" s="3">
        <v>381</v>
      </c>
      <c r="F40" s="3">
        <v>360</v>
      </c>
      <c r="G40" s="3">
        <v>351</v>
      </c>
      <c r="H40" s="3">
        <v>383</v>
      </c>
      <c r="I40" s="59">
        <v>405</v>
      </c>
      <c r="J40" s="91">
        <v>433</v>
      </c>
      <c r="K40" s="59">
        <v>422</v>
      </c>
      <c r="L40" s="63">
        <v>458</v>
      </c>
    </row>
    <row r="41" spans="2:14" ht="12.75" customHeight="1" x14ac:dyDescent="0.2">
      <c r="B41" s="85"/>
      <c r="C41" s="77" t="s">
        <v>79</v>
      </c>
      <c r="D41" s="25">
        <v>79</v>
      </c>
      <c r="E41" s="3">
        <v>89</v>
      </c>
      <c r="F41" s="3">
        <v>68</v>
      </c>
      <c r="G41" s="3">
        <v>60</v>
      </c>
      <c r="H41" s="3">
        <v>69</v>
      </c>
      <c r="I41" s="59">
        <v>77</v>
      </c>
      <c r="J41" s="91">
        <v>86</v>
      </c>
      <c r="K41" s="59">
        <v>100</v>
      </c>
      <c r="L41" s="63">
        <v>122</v>
      </c>
    </row>
    <row r="42" spans="2:14" ht="12.75" customHeight="1" x14ac:dyDescent="0.2">
      <c r="B42" s="85"/>
      <c r="C42" s="77" t="s">
        <v>95</v>
      </c>
      <c r="D42" s="25">
        <v>208</v>
      </c>
      <c r="E42" s="3">
        <v>213</v>
      </c>
      <c r="F42" s="3">
        <v>220</v>
      </c>
      <c r="G42" s="3">
        <v>226</v>
      </c>
      <c r="H42" s="3">
        <v>251</v>
      </c>
      <c r="I42" s="59">
        <v>262</v>
      </c>
      <c r="J42" s="91">
        <v>272</v>
      </c>
      <c r="K42" s="59">
        <v>310</v>
      </c>
      <c r="L42" s="63">
        <v>368</v>
      </c>
    </row>
    <row r="43" spans="2:14" ht="12.75" customHeight="1" x14ac:dyDescent="0.2">
      <c r="B43" s="85"/>
      <c r="C43" s="77" t="s">
        <v>96</v>
      </c>
      <c r="D43" s="25">
        <v>102</v>
      </c>
      <c r="E43" s="3">
        <v>112</v>
      </c>
      <c r="F43" s="3">
        <v>105</v>
      </c>
      <c r="G43" s="3">
        <v>88</v>
      </c>
      <c r="H43" s="3">
        <v>116</v>
      </c>
      <c r="I43" s="59">
        <v>133</v>
      </c>
      <c r="J43" s="91">
        <v>161</v>
      </c>
      <c r="K43" s="59">
        <v>180</v>
      </c>
      <c r="L43" s="63">
        <v>208</v>
      </c>
    </row>
    <row r="44" spans="2:14" ht="12.75" customHeight="1" x14ac:dyDescent="0.2">
      <c r="B44" s="85"/>
      <c r="C44" s="77" t="s">
        <v>97</v>
      </c>
      <c r="D44" s="25">
        <v>271</v>
      </c>
      <c r="E44" s="3">
        <v>285</v>
      </c>
      <c r="F44" s="3">
        <v>294</v>
      </c>
      <c r="G44" s="3">
        <v>275</v>
      </c>
      <c r="H44" s="3">
        <v>298</v>
      </c>
      <c r="I44" s="59">
        <v>329</v>
      </c>
      <c r="J44" s="91">
        <v>357</v>
      </c>
      <c r="K44" s="59">
        <v>390</v>
      </c>
      <c r="L44" s="63">
        <v>446</v>
      </c>
    </row>
    <row r="45" spans="2:14" ht="13.5" customHeight="1" thickBot="1" x14ac:dyDescent="0.25">
      <c r="B45" s="85"/>
      <c r="C45" s="77" t="s">
        <v>3</v>
      </c>
      <c r="D45" s="30">
        <v>15120</v>
      </c>
      <c r="E45" s="6">
        <v>14774</v>
      </c>
      <c r="F45" s="6">
        <v>13753</v>
      </c>
      <c r="G45" s="6">
        <v>12710</v>
      </c>
      <c r="H45" s="6">
        <v>13361</v>
      </c>
      <c r="I45" s="65">
        <v>13805</v>
      </c>
      <c r="J45" s="95">
        <v>14520</v>
      </c>
      <c r="K45" s="65">
        <v>14919</v>
      </c>
      <c r="L45" s="67">
        <v>15488</v>
      </c>
    </row>
    <row r="46" spans="2:14" x14ac:dyDescent="0.2">
      <c r="B46" s="56" t="s">
        <v>119</v>
      </c>
      <c r="C46" s="76" t="s">
        <v>81</v>
      </c>
      <c r="D46" s="29">
        <v>453</v>
      </c>
      <c r="E46" s="8">
        <v>482</v>
      </c>
      <c r="F46" s="8">
        <v>506</v>
      </c>
      <c r="G46" s="8">
        <v>503</v>
      </c>
      <c r="H46" s="8">
        <v>512</v>
      </c>
      <c r="I46" s="61">
        <v>506</v>
      </c>
      <c r="J46" s="93">
        <v>522</v>
      </c>
      <c r="K46" s="61">
        <v>546</v>
      </c>
      <c r="L46" s="62">
        <v>557</v>
      </c>
    </row>
    <row r="47" spans="2:14" ht="12.75" customHeight="1" x14ac:dyDescent="0.2">
      <c r="B47" s="85"/>
      <c r="C47" s="77" t="s">
        <v>82</v>
      </c>
      <c r="D47" s="25">
        <v>6</v>
      </c>
      <c r="E47" s="3">
        <v>6</v>
      </c>
      <c r="F47" s="3">
        <v>3</v>
      </c>
      <c r="G47" s="3">
        <v>4</v>
      </c>
      <c r="H47" s="3">
        <v>3</v>
      </c>
      <c r="I47" s="59">
        <v>5</v>
      </c>
      <c r="J47" s="91">
        <v>6</v>
      </c>
      <c r="K47" s="59">
        <v>6</v>
      </c>
      <c r="L47" s="63">
        <v>5</v>
      </c>
    </row>
    <row r="48" spans="2:14" ht="12.75" customHeight="1" x14ac:dyDescent="0.2">
      <c r="B48" s="85"/>
      <c r="C48" s="77" t="s">
        <v>83</v>
      </c>
      <c r="D48" s="25">
        <v>478</v>
      </c>
      <c r="E48" s="3">
        <v>467</v>
      </c>
      <c r="F48" s="3">
        <v>406</v>
      </c>
      <c r="G48" s="3">
        <v>367</v>
      </c>
      <c r="H48" s="3">
        <v>361</v>
      </c>
      <c r="I48" s="59">
        <v>360</v>
      </c>
      <c r="J48" s="91">
        <v>364</v>
      </c>
      <c r="K48" s="59">
        <v>390</v>
      </c>
      <c r="L48" s="63">
        <v>399</v>
      </c>
    </row>
    <row r="49" spans="2:12" ht="12.75" customHeight="1" x14ac:dyDescent="0.2">
      <c r="B49" s="85"/>
      <c r="C49" s="77" t="s">
        <v>84</v>
      </c>
      <c r="D49" s="25">
        <v>2</v>
      </c>
      <c r="E49" s="3">
        <v>5</v>
      </c>
      <c r="F49" s="3">
        <v>4</v>
      </c>
      <c r="G49" s="3">
        <v>6</v>
      </c>
      <c r="H49" s="3">
        <v>5</v>
      </c>
      <c r="I49" s="59">
        <v>7</v>
      </c>
      <c r="J49" s="91">
        <v>8</v>
      </c>
      <c r="K49" s="59">
        <v>9</v>
      </c>
      <c r="L49" s="63">
        <v>10</v>
      </c>
    </row>
    <row r="50" spans="2:12" ht="12.75" customHeight="1" x14ac:dyDescent="0.2">
      <c r="B50" s="85"/>
      <c r="C50" s="77" t="s">
        <v>85</v>
      </c>
      <c r="D50" s="25">
        <v>37</v>
      </c>
      <c r="E50" s="3">
        <v>30</v>
      </c>
      <c r="F50" s="3">
        <v>39</v>
      </c>
      <c r="G50" s="3">
        <v>39</v>
      </c>
      <c r="H50" s="3">
        <v>43</v>
      </c>
      <c r="I50" s="59">
        <v>45</v>
      </c>
      <c r="J50" s="91">
        <v>43</v>
      </c>
      <c r="K50" s="59">
        <v>49</v>
      </c>
      <c r="L50" s="63">
        <v>49</v>
      </c>
    </row>
    <row r="51" spans="2:12" ht="12.75" customHeight="1" x14ac:dyDescent="0.2">
      <c r="B51" s="85"/>
      <c r="C51" s="77" t="s">
        <v>86</v>
      </c>
      <c r="D51" s="25">
        <v>453</v>
      </c>
      <c r="E51" s="3">
        <v>478</v>
      </c>
      <c r="F51" s="3">
        <v>409</v>
      </c>
      <c r="G51" s="3">
        <v>343</v>
      </c>
      <c r="H51" s="3">
        <v>359</v>
      </c>
      <c r="I51" s="59">
        <v>359</v>
      </c>
      <c r="J51" s="91">
        <v>363</v>
      </c>
      <c r="K51" s="59">
        <v>388</v>
      </c>
      <c r="L51" s="63">
        <v>387</v>
      </c>
    </row>
    <row r="52" spans="2:12" ht="12.75" customHeight="1" x14ac:dyDescent="0.2">
      <c r="B52" s="85"/>
      <c r="C52" s="77" t="s">
        <v>87</v>
      </c>
      <c r="D52" s="25">
        <v>2500</v>
      </c>
      <c r="E52" s="3">
        <v>2288</v>
      </c>
      <c r="F52" s="3">
        <v>2146</v>
      </c>
      <c r="G52" s="3">
        <v>2005</v>
      </c>
      <c r="H52" s="3">
        <v>1976</v>
      </c>
      <c r="I52" s="59">
        <v>2017</v>
      </c>
      <c r="J52" s="91">
        <v>2016</v>
      </c>
      <c r="K52" s="59">
        <v>1998</v>
      </c>
      <c r="L52" s="63">
        <v>2000</v>
      </c>
    </row>
    <row r="53" spans="2:12" ht="12.75" customHeight="1" x14ac:dyDescent="0.2">
      <c r="B53" s="85"/>
      <c r="C53" s="77" t="s">
        <v>88</v>
      </c>
      <c r="D53" s="25">
        <v>329</v>
      </c>
      <c r="E53" s="3">
        <v>319</v>
      </c>
      <c r="F53" s="3">
        <v>289</v>
      </c>
      <c r="G53" s="3">
        <v>278</v>
      </c>
      <c r="H53" s="3">
        <v>292</v>
      </c>
      <c r="I53" s="59">
        <v>295</v>
      </c>
      <c r="J53" s="91">
        <v>311</v>
      </c>
      <c r="K53" s="59">
        <v>320</v>
      </c>
      <c r="L53" s="63">
        <v>327</v>
      </c>
    </row>
    <row r="54" spans="2:12" ht="12.75" customHeight="1" x14ac:dyDescent="0.2">
      <c r="B54" s="85"/>
      <c r="C54" s="77" t="s">
        <v>89</v>
      </c>
      <c r="D54" s="25">
        <v>170</v>
      </c>
      <c r="E54" s="3">
        <v>191</v>
      </c>
      <c r="F54" s="3">
        <v>178</v>
      </c>
      <c r="G54" s="3">
        <v>150</v>
      </c>
      <c r="H54" s="3">
        <v>155</v>
      </c>
      <c r="I54" s="59">
        <v>162</v>
      </c>
      <c r="J54" s="91">
        <v>158</v>
      </c>
      <c r="K54" s="59">
        <v>167</v>
      </c>
      <c r="L54" s="63">
        <v>162</v>
      </c>
    </row>
    <row r="55" spans="2:12" ht="12.75" customHeight="1" x14ac:dyDescent="0.2">
      <c r="B55" s="85"/>
      <c r="C55" s="77" t="s">
        <v>90</v>
      </c>
      <c r="D55" s="25">
        <v>114</v>
      </c>
      <c r="E55" s="3">
        <v>107</v>
      </c>
      <c r="F55" s="3">
        <v>91</v>
      </c>
      <c r="G55" s="3">
        <v>91</v>
      </c>
      <c r="H55" s="3">
        <v>96</v>
      </c>
      <c r="I55" s="59">
        <v>96</v>
      </c>
      <c r="J55" s="91">
        <v>95</v>
      </c>
      <c r="K55" s="59">
        <v>110</v>
      </c>
      <c r="L55" s="63">
        <v>114</v>
      </c>
    </row>
    <row r="56" spans="2:12" ht="12.75" customHeight="1" x14ac:dyDescent="0.2">
      <c r="B56" s="85"/>
      <c r="C56" s="77" t="s">
        <v>91</v>
      </c>
      <c r="D56" s="25">
        <v>26</v>
      </c>
      <c r="E56" s="3">
        <v>32</v>
      </c>
      <c r="F56" s="3">
        <v>28</v>
      </c>
      <c r="G56" s="3">
        <v>32</v>
      </c>
      <c r="H56" s="3">
        <v>32</v>
      </c>
      <c r="I56" s="59">
        <v>29</v>
      </c>
      <c r="J56" s="91">
        <v>33</v>
      </c>
      <c r="K56" s="59">
        <v>37</v>
      </c>
      <c r="L56" s="63">
        <v>40</v>
      </c>
    </row>
    <row r="57" spans="2:12" ht="12.75" customHeight="1" x14ac:dyDescent="0.2">
      <c r="B57" s="85"/>
      <c r="C57" s="77" t="s">
        <v>92</v>
      </c>
      <c r="D57" s="25">
        <v>56</v>
      </c>
      <c r="E57" s="3">
        <v>49</v>
      </c>
      <c r="F57" s="3">
        <v>46</v>
      </c>
      <c r="G57" s="3">
        <v>43</v>
      </c>
      <c r="H57" s="3">
        <v>45</v>
      </c>
      <c r="I57" s="59">
        <v>45</v>
      </c>
      <c r="J57" s="91">
        <v>46</v>
      </c>
      <c r="K57" s="59">
        <v>51</v>
      </c>
      <c r="L57" s="63">
        <v>57</v>
      </c>
    </row>
    <row r="58" spans="2:12" ht="12.75" customHeight="1" x14ac:dyDescent="0.2">
      <c r="B58" s="85"/>
      <c r="C58" s="77" t="s">
        <v>93</v>
      </c>
      <c r="D58" s="25">
        <v>281</v>
      </c>
      <c r="E58" s="3">
        <v>301</v>
      </c>
      <c r="F58" s="3">
        <v>282</v>
      </c>
      <c r="G58" s="3">
        <v>253</v>
      </c>
      <c r="H58" s="3">
        <v>259</v>
      </c>
      <c r="I58" s="59">
        <v>269</v>
      </c>
      <c r="J58" s="91">
        <v>293</v>
      </c>
      <c r="K58" s="59">
        <v>315</v>
      </c>
      <c r="L58" s="63">
        <v>326</v>
      </c>
    </row>
    <row r="59" spans="2:12" ht="12.75" customHeight="1" x14ac:dyDescent="0.2">
      <c r="B59" s="85"/>
      <c r="C59" s="77" t="s">
        <v>94</v>
      </c>
      <c r="D59" s="25">
        <v>102</v>
      </c>
      <c r="E59" s="3">
        <v>108</v>
      </c>
      <c r="F59" s="3">
        <v>90</v>
      </c>
      <c r="G59" s="3">
        <v>84</v>
      </c>
      <c r="H59" s="3">
        <v>98</v>
      </c>
      <c r="I59" s="59">
        <v>106</v>
      </c>
      <c r="J59" s="91">
        <v>105</v>
      </c>
      <c r="K59" s="59">
        <v>106</v>
      </c>
      <c r="L59" s="63">
        <v>112</v>
      </c>
    </row>
    <row r="60" spans="2:12" ht="12.75" customHeight="1" x14ac:dyDescent="0.2">
      <c r="B60" s="85"/>
      <c r="C60" s="77" t="s">
        <v>79</v>
      </c>
      <c r="D60" s="25">
        <v>22</v>
      </c>
      <c r="E60" s="3">
        <v>26</v>
      </c>
      <c r="F60" s="3">
        <v>24</v>
      </c>
      <c r="G60" s="3">
        <v>19</v>
      </c>
      <c r="H60" s="3">
        <v>20</v>
      </c>
      <c r="I60" s="59">
        <v>24</v>
      </c>
      <c r="J60" s="91">
        <v>22</v>
      </c>
      <c r="K60" s="59">
        <v>24</v>
      </c>
      <c r="L60" s="63">
        <v>24</v>
      </c>
    </row>
    <row r="61" spans="2:12" ht="12.75" customHeight="1" x14ac:dyDescent="0.2">
      <c r="B61" s="85"/>
      <c r="C61" s="77" t="s">
        <v>95</v>
      </c>
      <c r="D61" s="25">
        <v>35</v>
      </c>
      <c r="E61" s="3">
        <v>46</v>
      </c>
      <c r="F61" s="3">
        <v>46</v>
      </c>
      <c r="G61" s="3">
        <v>47</v>
      </c>
      <c r="H61" s="3">
        <v>49</v>
      </c>
      <c r="I61" s="59">
        <v>54</v>
      </c>
      <c r="J61" s="91">
        <v>55</v>
      </c>
      <c r="K61" s="59">
        <v>64</v>
      </c>
      <c r="L61" s="63">
        <v>68</v>
      </c>
    </row>
    <row r="62" spans="2:12" ht="12.75" customHeight="1" x14ac:dyDescent="0.2">
      <c r="B62" s="85"/>
      <c r="C62" s="77" t="s">
        <v>96</v>
      </c>
      <c r="D62" s="25">
        <v>27</v>
      </c>
      <c r="E62" s="3">
        <v>24</v>
      </c>
      <c r="F62" s="3">
        <v>25</v>
      </c>
      <c r="G62" s="3">
        <v>29</v>
      </c>
      <c r="H62" s="3">
        <v>31</v>
      </c>
      <c r="I62" s="59">
        <v>36</v>
      </c>
      <c r="J62" s="91">
        <v>29</v>
      </c>
      <c r="K62" s="59">
        <v>40</v>
      </c>
      <c r="L62" s="63">
        <v>52</v>
      </c>
    </row>
    <row r="63" spans="2:12" ht="12.75" customHeight="1" x14ac:dyDescent="0.2">
      <c r="B63" s="85"/>
      <c r="C63" s="77" t="s">
        <v>97</v>
      </c>
      <c r="D63" s="25">
        <v>67</v>
      </c>
      <c r="E63" s="3">
        <v>65</v>
      </c>
      <c r="F63" s="3">
        <v>52</v>
      </c>
      <c r="G63" s="3">
        <v>52</v>
      </c>
      <c r="H63" s="3">
        <v>53</v>
      </c>
      <c r="I63" s="59">
        <v>53</v>
      </c>
      <c r="J63" s="91">
        <v>55</v>
      </c>
      <c r="K63" s="59">
        <v>54</v>
      </c>
      <c r="L63" s="63">
        <v>52</v>
      </c>
    </row>
    <row r="64" spans="2:12" ht="13.5" customHeight="1" thickBot="1" x14ac:dyDescent="0.25">
      <c r="B64" s="86"/>
      <c r="C64" s="78" t="s">
        <v>3</v>
      </c>
      <c r="D64" s="26">
        <v>5158</v>
      </c>
      <c r="E64" s="4">
        <v>5024</v>
      </c>
      <c r="F64" s="4">
        <v>4664</v>
      </c>
      <c r="G64" s="4">
        <v>4345</v>
      </c>
      <c r="H64" s="4">
        <v>4389</v>
      </c>
      <c r="I64" s="60">
        <v>4468</v>
      </c>
      <c r="J64" s="92">
        <v>4524</v>
      </c>
      <c r="K64" s="60">
        <v>4674</v>
      </c>
      <c r="L64" s="64">
        <v>4741</v>
      </c>
    </row>
    <row r="65" spans="2:12" x14ac:dyDescent="0.2">
      <c r="B65" s="98" t="s">
        <v>120</v>
      </c>
      <c r="C65" s="9" t="s">
        <v>81</v>
      </c>
      <c r="D65" s="24">
        <v>193</v>
      </c>
      <c r="E65" s="12">
        <v>214</v>
      </c>
      <c r="F65" s="12">
        <v>232</v>
      </c>
      <c r="G65" s="12">
        <v>223</v>
      </c>
      <c r="H65" s="12">
        <v>231</v>
      </c>
      <c r="I65" s="58">
        <v>240</v>
      </c>
      <c r="J65" s="90">
        <v>249</v>
      </c>
      <c r="K65" s="58">
        <v>267</v>
      </c>
      <c r="L65" s="66">
        <v>282</v>
      </c>
    </row>
    <row r="66" spans="2:12" ht="12.75" customHeight="1" x14ac:dyDescent="0.2">
      <c r="B66" s="85"/>
      <c r="C66" s="77" t="s">
        <v>82</v>
      </c>
      <c r="D66" s="25">
        <v>43</v>
      </c>
      <c r="E66" s="3">
        <v>42</v>
      </c>
      <c r="F66" s="3">
        <v>44</v>
      </c>
      <c r="G66" s="3">
        <v>38</v>
      </c>
      <c r="H66" s="3">
        <v>29</v>
      </c>
      <c r="I66" s="59">
        <v>28</v>
      </c>
      <c r="J66" s="91">
        <v>32</v>
      </c>
      <c r="K66" s="59">
        <v>30</v>
      </c>
      <c r="L66" s="63">
        <v>31</v>
      </c>
    </row>
    <row r="67" spans="2:12" ht="12.75" customHeight="1" x14ac:dyDescent="0.2">
      <c r="B67" s="85"/>
      <c r="C67" s="77" t="s">
        <v>83</v>
      </c>
      <c r="D67" s="25">
        <v>899</v>
      </c>
      <c r="E67" s="3">
        <v>867</v>
      </c>
      <c r="F67" s="3">
        <v>760</v>
      </c>
      <c r="G67" s="3">
        <v>698</v>
      </c>
      <c r="H67" s="3">
        <v>701</v>
      </c>
      <c r="I67" s="59">
        <v>698</v>
      </c>
      <c r="J67" s="91">
        <v>725</v>
      </c>
      <c r="K67" s="59">
        <v>753</v>
      </c>
      <c r="L67" s="63">
        <v>769</v>
      </c>
    </row>
    <row r="68" spans="2:12" ht="12.75" customHeight="1" x14ac:dyDescent="0.2">
      <c r="B68" s="85"/>
      <c r="C68" s="77" t="s">
        <v>84</v>
      </c>
      <c r="D68" s="25">
        <v>10</v>
      </c>
      <c r="E68" s="3">
        <v>14</v>
      </c>
      <c r="F68" s="3">
        <v>10</v>
      </c>
      <c r="G68" s="3">
        <v>9</v>
      </c>
      <c r="H68" s="3">
        <v>8</v>
      </c>
      <c r="I68" s="59">
        <v>8</v>
      </c>
      <c r="J68" s="91">
        <v>10</v>
      </c>
      <c r="K68" s="59">
        <v>7</v>
      </c>
      <c r="L68" s="63">
        <v>10</v>
      </c>
    </row>
    <row r="69" spans="2:12" ht="12.75" customHeight="1" x14ac:dyDescent="0.2">
      <c r="B69" s="85"/>
      <c r="C69" s="77" t="s">
        <v>85</v>
      </c>
      <c r="D69" s="25">
        <v>71</v>
      </c>
      <c r="E69" s="3">
        <v>79</v>
      </c>
      <c r="F69" s="3">
        <v>83</v>
      </c>
      <c r="G69" s="3">
        <v>84</v>
      </c>
      <c r="H69" s="3">
        <v>91</v>
      </c>
      <c r="I69" s="59">
        <v>89</v>
      </c>
      <c r="J69" s="91">
        <v>98</v>
      </c>
      <c r="K69" s="59">
        <v>91</v>
      </c>
      <c r="L69" s="63">
        <v>90</v>
      </c>
    </row>
    <row r="70" spans="2:12" ht="12.75" customHeight="1" x14ac:dyDescent="0.2">
      <c r="B70" s="85"/>
      <c r="C70" s="77" t="s">
        <v>86</v>
      </c>
      <c r="D70" s="25">
        <v>934</v>
      </c>
      <c r="E70" s="3">
        <v>921</v>
      </c>
      <c r="F70" s="3">
        <v>721</v>
      </c>
      <c r="G70" s="3">
        <v>606</v>
      </c>
      <c r="H70" s="3">
        <v>615</v>
      </c>
      <c r="I70" s="59">
        <v>633</v>
      </c>
      <c r="J70" s="91">
        <v>673</v>
      </c>
      <c r="K70" s="59">
        <v>691</v>
      </c>
      <c r="L70" s="63">
        <v>721</v>
      </c>
    </row>
    <row r="71" spans="2:12" ht="12.75" customHeight="1" x14ac:dyDescent="0.2">
      <c r="B71" s="85"/>
      <c r="C71" s="77" t="s">
        <v>87</v>
      </c>
      <c r="D71" s="25">
        <v>3325</v>
      </c>
      <c r="E71" s="3">
        <v>3073</v>
      </c>
      <c r="F71" s="3">
        <v>2812</v>
      </c>
      <c r="G71" s="3">
        <v>2520</v>
      </c>
      <c r="H71" s="3">
        <v>2584</v>
      </c>
      <c r="I71" s="59">
        <v>2600</v>
      </c>
      <c r="J71" s="91">
        <v>2628</v>
      </c>
      <c r="K71" s="59">
        <v>2612</v>
      </c>
      <c r="L71" s="63">
        <v>2603</v>
      </c>
    </row>
    <row r="72" spans="2:12" ht="12.75" customHeight="1" x14ac:dyDescent="0.2">
      <c r="B72" s="85"/>
      <c r="C72" s="77" t="s">
        <v>88</v>
      </c>
      <c r="D72" s="25">
        <v>701</v>
      </c>
      <c r="E72" s="3">
        <v>712</v>
      </c>
      <c r="F72" s="3">
        <v>683</v>
      </c>
      <c r="G72" s="3">
        <v>669</v>
      </c>
      <c r="H72" s="3">
        <v>747</v>
      </c>
      <c r="I72" s="59">
        <v>810</v>
      </c>
      <c r="J72" s="91">
        <v>896</v>
      </c>
      <c r="K72" s="59">
        <v>953</v>
      </c>
      <c r="L72" s="63">
        <v>1028</v>
      </c>
    </row>
    <row r="73" spans="2:12" ht="12.75" customHeight="1" x14ac:dyDescent="0.2">
      <c r="B73" s="85"/>
      <c r="C73" s="77" t="s">
        <v>89</v>
      </c>
      <c r="D73" s="25">
        <v>259</v>
      </c>
      <c r="E73" s="3">
        <v>296</v>
      </c>
      <c r="F73" s="3">
        <v>267</v>
      </c>
      <c r="G73" s="3">
        <v>223</v>
      </c>
      <c r="H73" s="3">
        <v>224</v>
      </c>
      <c r="I73" s="59">
        <v>250</v>
      </c>
      <c r="J73" s="91">
        <v>270</v>
      </c>
      <c r="K73" s="59">
        <v>277</v>
      </c>
      <c r="L73" s="63">
        <v>290</v>
      </c>
    </row>
    <row r="74" spans="2:12" ht="12.75" customHeight="1" x14ac:dyDescent="0.2">
      <c r="B74" s="85"/>
      <c r="C74" s="77" t="s">
        <v>90</v>
      </c>
      <c r="D74" s="25">
        <v>172</v>
      </c>
      <c r="E74" s="3">
        <v>175</v>
      </c>
      <c r="F74" s="3">
        <v>154</v>
      </c>
      <c r="G74" s="3">
        <v>138</v>
      </c>
      <c r="H74" s="3">
        <v>160</v>
      </c>
      <c r="I74" s="59">
        <v>154</v>
      </c>
      <c r="J74" s="91">
        <v>174</v>
      </c>
      <c r="K74" s="59">
        <v>186</v>
      </c>
      <c r="L74" s="63">
        <v>202</v>
      </c>
    </row>
    <row r="75" spans="2:12" ht="12.75" customHeight="1" x14ac:dyDescent="0.2">
      <c r="B75" s="85"/>
      <c r="C75" s="77" t="s">
        <v>91</v>
      </c>
      <c r="D75" s="25">
        <v>52</v>
      </c>
      <c r="E75" s="3">
        <v>62</v>
      </c>
      <c r="F75" s="3">
        <v>68</v>
      </c>
      <c r="G75" s="3">
        <v>67</v>
      </c>
      <c r="H75" s="3">
        <v>65</v>
      </c>
      <c r="I75" s="59">
        <v>71</v>
      </c>
      <c r="J75" s="91">
        <v>77</v>
      </c>
      <c r="K75" s="59">
        <v>85</v>
      </c>
      <c r="L75" s="63">
        <v>93</v>
      </c>
    </row>
    <row r="76" spans="2:12" ht="12.75" customHeight="1" x14ac:dyDescent="0.2">
      <c r="B76" s="85"/>
      <c r="C76" s="77" t="s">
        <v>92</v>
      </c>
      <c r="D76" s="25">
        <v>100</v>
      </c>
      <c r="E76" s="3">
        <v>108</v>
      </c>
      <c r="F76" s="3">
        <v>89</v>
      </c>
      <c r="G76" s="3">
        <v>90</v>
      </c>
      <c r="H76" s="3">
        <v>98</v>
      </c>
      <c r="I76" s="59">
        <v>104</v>
      </c>
      <c r="J76" s="91">
        <v>99</v>
      </c>
      <c r="K76" s="59">
        <v>103</v>
      </c>
      <c r="L76" s="63">
        <v>115</v>
      </c>
    </row>
    <row r="77" spans="2:12" ht="12.75" customHeight="1" x14ac:dyDescent="0.2">
      <c r="B77" s="85"/>
      <c r="C77" s="77" t="s">
        <v>93</v>
      </c>
      <c r="D77" s="25">
        <v>509</v>
      </c>
      <c r="E77" s="3">
        <v>541</v>
      </c>
      <c r="F77" s="3">
        <v>483</v>
      </c>
      <c r="G77" s="3">
        <v>451</v>
      </c>
      <c r="H77" s="3">
        <v>490</v>
      </c>
      <c r="I77" s="59">
        <v>516</v>
      </c>
      <c r="J77" s="91">
        <v>534</v>
      </c>
      <c r="K77" s="59">
        <v>572</v>
      </c>
      <c r="L77" s="63">
        <v>623</v>
      </c>
    </row>
    <row r="78" spans="2:12" ht="12.75" customHeight="1" x14ac:dyDescent="0.2">
      <c r="B78" s="85"/>
      <c r="C78" s="77" t="s">
        <v>94</v>
      </c>
      <c r="D78" s="25">
        <v>189</v>
      </c>
      <c r="E78" s="3">
        <v>176</v>
      </c>
      <c r="F78" s="3">
        <v>152</v>
      </c>
      <c r="G78" s="3">
        <v>131</v>
      </c>
      <c r="H78" s="3">
        <v>157</v>
      </c>
      <c r="I78" s="59">
        <v>174</v>
      </c>
      <c r="J78" s="91">
        <v>186</v>
      </c>
      <c r="K78" s="59">
        <v>189</v>
      </c>
      <c r="L78" s="63">
        <v>204</v>
      </c>
    </row>
    <row r="79" spans="2:12" ht="12.75" customHeight="1" x14ac:dyDescent="0.2">
      <c r="B79" s="85"/>
      <c r="C79" s="77" t="s">
        <v>79</v>
      </c>
      <c r="D79" s="25">
        <v>36</v>
      </c>
      <c r="E79" s="3">
        <v>37</v>
      </c>
      <c r="F79" s="3">
        <v>33</v>
      </c>
      <c r="G79" s="3">
        <v>33</v>
      </c>
      <c r="H79" s="3">
        <v>36</v>
      </c>
      <c r="I79" s="59">
        <v>40</v>
      </c>
      <c r="J79" s="91">
        <v>37</v>
      </c>
      <c r="K79" s="59">
        <v>44</v>
      </c>
      <c r="L79" s="63">
        <v>51</v>
      </c>
    </row>
    <row r="80" spans="2:12" ht="12.75" customHeight="1" x14ac:dyDescent="0.2">
      <c r="B80" s="85"/>
      <c r="C80" s="77" t="s">
        <v>95</v>
      </c>
      <c r="D80" s="25">
        <v>90</v>
      </c>
      <c r="E80" s="3">
        <v>94</v>
      </c>
      <c r="F80" s="3">
        <v>90</v>
      </c>
      <c r="G80" s="3">
        <v>96</v>
      </c>
      <c r="H80" s="3">
        <v>102</v>
      </c>
      <c r="I80" s="59">
        <v>114</v>
      </c>
      <c r="J80" s="91">
        <v>115</v>
      </c>
      <c r="K80" s="59">
        <v>124</v>
      </c>
      <c r="L80" s="63">
        <v>162</v>
      </c>
    </row>
    <row r="81" spans="2:12" ht="12.75" customHeight="1" x14ac:dyDescent="0.2">
      <c r="B81" s="85"/>
      <c r="C81" s="77" t="s">
        <v>96</v>
      </c>
      <c r="D81" s="25">
        <v>51</v>
      </c>
      <c r="E81" s="3">
        <v>56</v>
      </c>
      <c r="F81" s="3">
        <v>53</v>
      </c>
      <c r="G81" s="3">
        <v>49</v>
      </c>
      <c r="H81" s="3">
        <v>60</v>
      </c>
      <c r="I81" s="59">
        <v>68</v>
      </c>
      <c r="J81" s="91">
        <v>64</v>
      </c>
      <c r="K81" s="59">
        <v>85</v>
      </c>
      <c r="L81" s="63">
        <v>105</v>
      </c>
    </row>
    <row r="82" spans="2:12" ht="12.75" customHeight="1" x14ac:dyDescent="0.2">
      <c r="B82" s="85"/>
      <c r="C82" s="77" t="s">
        <v>97</v>
      </c>
      <c r="D82" s="25">
        <v>146</v>
      </c>
      <c r="E82" s="3">
        <v>158</v>
      </c>
      <c r="F82" s="3">
        <v>138</v>
      </c>
      <c r="G82" s="3">
        <v>120</v>
      </c>
      <c r="H82" s="3">
        <v>127</v>
      </c>
      <c r="I82" s="59">
        <v>130</v>
      </c>
      <c r="J82" s="91">
        <v>142</v>
      </c>
      <c r="K82" s="59">
        <v>156</v>
      </c>
      <c r="L82" s="63">
        <v>165</v>
      </c>
    </row>
    <row r="83" spans="2:12" ht="13.5" customHeight="1" thickBot="1" x14ac:dyDescent="0.25">
      <c r="B83" s="85"/>
      <c r="C83" s="77" t="s">
        <v>3</v>
      </c>
      <c r="D83" s="30">
        <v>7780</v>
      </c>
      <c r="E83" s="6">
        <v>7625</v>
      </c>
      <c r="F83" s="6">
        <v>6872</v>
      </c>
      <c r="G83" s="6">
        <v>6245</v>
      </c>
      <c r="H83" s="6">
        <v>6525</v>
      </c>
      <c r="I83" s="65">
        <v>6727</v>
      </c>
      <c r="J83" s="95">
        <v>7009</v>
      </c>
      <c r="K83" s="65">
        <v>7225</v>
      </c>
      <c r="L83" s="67">
        <v>7544</v>
      </c>
    </row>
    <row r="84" spans="2:12" x14ac:dyDescent="0.2">
      <c r="B84" s="56" t="s">
        <v>114</v>
      </c>
      <c r="C84" s="76" t="s">
        <v>81</v>
      </c>
      <c r="D84" s="29">
        <v>250</v>
      </c>
      <c r="E84" s="8">
        <v>278</v>
      </c>
      <c r="F84" s="8">
        <v>319</v>
      </c>
      <c r="G84" s="8">
        <v>330</v>
      </c>
      <c r="H84" s="8">
        <v>337</v>
      </c>
      <c r="I84" s="61">
        <v>356</v>
      </c>
      <c r="J84" s="93">
        <v>373</v>
      </c>
      <c r="K84" s="61">
        <v>399</v>
      </c>
      <c r="L84" s="62">
        <v>417</v>
      </c>
    </row>
    <row r="85" spans="2:12" ht="12.75" customHeight="1" x14ac:dyDescent="0.2">
      <c r="B85" s="85"/>
      <c r="C85" s="77" t="s">
        <v>82</v>
      </c>
      <c r="D85" s="25">
        <v>21</v>
      </c>
      <c r="E85" s="3">
        <v>22</v>
      </c>
      <c r="F85" s="3">
        <v>20</v>
      </c>
      <c r="G85" s="3">
        <v>19</v>
      </c>
      <c r="H85" s="3">
        <v>18</v>
      </c>
      <c r="I85" s="59">
        <v>16</v>
      </c>
      <c r="J85" s="91">
        <v>17</v>
      </c>
      <c r="K85" s="59">
        <v>20</v>
      </c>
      <c r="L85" s="63">
        <v>16</v>
      </c>
    </row>
    <row r="86" spans="2:12" ht="12.75" customHeight="1" x14ac:dyDescent="0.2">
      <c r="B86" s="85"/>
      <c r="C86" s="77" t="s">
        <v>83</v>
      </c>
      <c r="D86" s="25">
        <v>353</v>
      </c>
      <c r="E86" s="3">
        <v>332</v>
      </c>
      <c r="F86" s="3">
        <v>289</v>
      </c>
      <c r="G86" s="3">
        <v>275</v>
      </c>
      <c r="H86" s="3">
        <v>280</v>
      </c>
      <c r="I86" s="59">
        <v>299</v>
      </c>
      <c r="J86" s="91">
        <v>313</v>
      </c>
      <c r="K86" s="59">
        <v>325</v>
      </c>
      <c r="L86" s="63">
        <v>312</v>
      </c>
    </row>
    <row r="87" spans="2:12" ht="12.75" customHeight="1" x14ac:dyDescent="0.2">
      <c r="B87" s="85"/>
      <c r="C87" s="77" t="s">
        <v>84</v>
      </c>
      <c r="D87" s="25">
        <v>3</v>
      </c>
      <c r="E87" s="3">
        <v>10</v>
      </c>
      <c r="F87" s="3">
        <v>15</v>
      </c>
      <c r="G87" s="3">
        <v>9</v>
      </c>
      <c r="H87" s="3">
        <v>12</v>
      </c>
      <c r="I87" s="59">
        <v>13</v>
      </c>
      <c r="J87" s="91">
        <v>27</v>
      </c>
      <c r="K87" s="59">
        <v>19</v>
      </c>
      <c r="L87" s="63">
        <v>18</v>
      </c>
    </row>
    <row r="88" spans="2:12" ht="12.75" customHeight="1" x14ac:dyDescent="0.2">
      <c r="B88" s="85"/>
      <c r="C88" s="77" t="s">
        <v>85</v>
      </c>
      <c r="D88" s="25">
        <v>25</v>
      </c>
      <c r="E88" s="3">
        <v>25</v>
      </c>
      <c r="F88" s="3">
        <v>25</v>
      </c>
      <c r="G88" s="3">
        <v>24</v>
      </c>
      <c r="H88" s="3">
        <v>30</v>
      </c>
      <c r="I88" s="59">
        <v>30</v>
      </c>
      <c r="J88" s="91">
        <v>31</v>
      </c>
      <c r="K88" s="59">
        <v>27</v>
      </c>
      <c r="L88" s="63">
        <v>26</v>
      </c>
    </row>
    <row r="89" spans="2:12" ht="12.75" customHeight="1" x14ac:dyDescent="0.2">
      <c r="B89" s="85"/>
      <c r="C89" s="77" t="s">
        <v>86</v>
      </c>
      <c r="D89" s="25">
        <v>598</v>
      </c>
      <c r="E89" s="3">
        <v>634</v>
      </c>
      <c r="F89" s="3">
        <v>510</v>
      </c>
      <c r="G89" s="3">
        <v>437</v>
      </c>
      <c r="H89" s="3">
        <v>438</v>
      </c>
      <c r="I89" s="59">
        <v>474</v>
      </c>
      <c r="J89" s="91">
        <v>555</v>
      </c>
      <c r="K89" s="59">
        <v>625</v>
      </c>
      <c r="L89" s="63">
        <v>628</v>
      </c>
    </row>
    <row r="90" spans="2:12" ht="12.75" customHeight="1" x14ac:dyDescent="0.2">
      <c r="B90" s="85"/>
      <c r="C90" s="77" t="s">
        <v>87</v>
      </c>
      <c r="D90" s="25">
        <v>1941</v>
      </c>
      <c r="E90" s="3">
        <v>1872</v>
      </c>
      <c r="F90" s="3">
        <v>1826</v>
      </c>
      <c r="G90" s="3">
        <v>1729</v>
      </c>
      <c r="H90" s="3">
        <v>1768</v>
      </c>
      <c r="I90" s="59">
        <v>1833</v>
      </c>
      <c r="J90" s="91">
        <v>1883</v>
      </c>
      <c r="K90" s="59">
        <v>1849</v>
      </c>
      <c r="L90" s="63">
        <v>1801</v>
      </c>
    </row>
    <row r="91" spans="2:12" ht="12.75" customHeight="1" x14ac:dyDescent="0.2">
      <c r="B91" s="85"/>
      <c r="C91" s="77" t="s">
        <v>88</v>
      </c>
      <c r="D91" s="25">
        <v>432</v>
      </c>
      <c r="E91" s="3">
        <v>438</v>
      </c>
      <c r="F91" s="3">
        <v>399</v>
      </c>
      <c r="G91" s="3">
        <v>372</v>
      </c>
      <c r="H91" s="3">
        <v>362</v>
      </c>
      <c r="I91" s="59">
        <v>374</v>
      </c>
      <c r="J91" s="91">
        <v>404</v>
      </c>
      <c r="K91" s="59">
        <v>420</v>
      </c>
      <c r="L91" s="63">
        <v>444</v>
      </c>
    </row>
    <row r="92" spans="2:12" ht="12.75" customHeight="1" x14ac:dyDescent="0.2">
      <c r="B92" s="85"/>
      <c r="C92" s="77" t="s">
        <v>89</v>
      </c>
      <c r="D92" s="25">
        <v>146</v>
      </c>
      <c r="E92" s="3">
        <v>172</v>
      </c>
      <c r="F92" s="3">
        <v>155</v>
      </c>
      <c r="G92" s="3">
        <v>133</v>
      </c>
      <c r="H92" s="3">
        <v>149</v>
      </c>
      <c r="I92" s="59">
        <v>147</v>
      </c>
      <c r="J92" s="91">
        <v>164</v>
      </c>
      <c r="K92" s="59">
        <v>172</v>
      </c>
      <c r="L92" s="63">
        <v>158</v>
      </c>
    </row>
    <row r="93" spans="2:12" ht="12.75" customHeight="1" x14ac:dyDescent="0.2">
      <c r="B93" s="85"/>
      <c r="C93" s="77" t="s">
        <v>90</v>
      </c>
      <c r="D93" s="25">
        <v>77</v>
      </c>
      <c r="E93" s="3">
        <v>66</v>
      </c>
      <c r="F93" s="3">
        <v>70</v>
      </c>
      <c r="G93" s="3">
        <v>63</v>
      </c>
      <c r="H93" s="3">
        <v>72</v>
      </c>
      <c r="I93" s="59">
        <v>71</v>
      </c>
      <c r="J93" s="91">
        <v>72</v>
      </c>
      <c r="K93" s="59">
        <v>75</v>
      </c>
      <c r="L93" s="63">
        <v>87</v>
      </c>
    </row>
    <row r="94" spans="2:12" ht="12.75" customHeight="1" x14ac:dyDescent="0.2">
      <c r="B94" s="85"/>
      <c r="C94" s="77" t="s">
        <v>91</v>
      </c>
      <c r="D94" s="25">
        <v>17</v>
      </c>
      <c r="E94" s="3">
        <v>19</v>
      </c>
      <c r="F94" s="3">
        <v>25</v>
      </c>
      <c r="G94" s="3">
        <v>26</v>
      </c>
      <c r="H94" s="3">
        <v>28</v>
      </c>
      <c r="I94" s="59">
        <v>30</v>
      </c>
      <c r="J94" s="91">
        <v>28</v>
      </c>
      <c r="K94" s="59">
        <v>37</v>
      </c>
      <c r="L94" s="63">
        <v>39</v>
      </c>
    </row>
    <row r="95" spans="2:12" ht="12.75" customHeight="1" x14ac:dyDescent="0.2">
      <c r="B95" s="85"/>
      <c r="C95" s="77" t="s">
        <v>92</v>
      </c>
      <c r="D95" s="25">
        <v>83</v>
      </c>
      <c r="E95" s="3">
        <v>66</v>
      </c>
      <c r="F95" s="3">
        <v>63</v>
      </c>
      <c r="G95" s="3">
        <v>59</v>
      </c>
      <c r="H95" s="3">
        <v>58</v>
      </c>
      <c r="I95" s="59">
        <v>58</v>
      </c>
      <c r="J95" s="91">
        <v>64</v>
      </c>
      <c r="K95" s="59">
        <v>68</v>
      </c>
      <c r="L95" s="63">
        <v>66</v>
      </c>
    </row>
    <row r="96" spans="2:12" ht="12.75" customHeight="1" x14ac:dyDescent="0.2">
      <c r="B96" s="85"/>
      <c r="C96" s="77" t="s">
        <v>93</v>
      </c>
      <c r="D96" s="25">
        <v>213</v>
      </c>
      <c r="E96" s="3">
        <v>232</v>
      </c>
      <c r="F96" s="3">
        <v>211</v>
      </c>
      <c r="G96" s="3">
        <v>192</v>
      </c>
      <c r="H96" s="3">
        <v>199</v>
      </c>
      <c r="I96" s="59">
        <v>197</v>
      </c>
      <c r="J96" s="91">
        <v>221</v>
      </c>
      <c r="K96" s="59">
        <v>231</v>
      </c>
      <c r="L96" s="63">
        <v>253</v>
      </c>
    </row>
    <row r="97" spans="2:12" ht="12.75" customHeight="1" x14ac:dyDescent="0.2">
      <c r="B97" s="85"/>
      <c r="C97" s="77" t="s">
        <v>94</v>
      </c>
      <c r="D97" s="25">
        <v>72</v>
      </c>
      <c r="E97" s="3">
        <v>80</v>
      </c>
      <c r="F97" s="3">
        <v>99</v>
      </c>
      <c r="G97" s="3">
        <v>95</v>
      </c>
      <c r="H97" s="3">
        <v>103</v>
      </c>
      <c r="I97" s="59">
        <v>118</v>
      </c>
      <c r="J97" s="91">
        <v>129</v>
      </c>
      <c r="K97" s="59">
        <v>140</v>
      </c>
      <c r="L97" s="63">
        <v>146</v>
      </c>
    </row>
    <row r="98" spans="2:12" ht="12.75" customHeight="1" x14ac:dyDescent="0.2">
      <c r="B98" s="85"/>
      <c r="C98" s="77" t="s">
        <v>79</v>
      </c>
      <c r="D98" s="25">
        <v>19</v>
      </c>
      <c r="E98" s="3">
        <v>14</v>
      </c>
      <c r="F98" s="3">
        <v>15</v>
      </c>
      <c r="G98" s="3">
        <v>15</v>
      </c>
      <c r="H98" s="3">
        <v>15</v>
      </c>
      <c r="I98" s="59">
        <v>15</v>
      </c>
      <c r="J98" s="91">
        <v>15</v>
      </c>
      <c r="K98" s="59">
        <v>21</v>
      </c>
      <c r="L98" s="63">
        <v>27</v>
      </c>
    </row>
    <row r="99" spans="2:12" ht="12.75" customHeight="1" x14ac:dyDescent="0.2">
      <c r="B99" s="85"/>
      <c r="C99" s="77" t="s">
        <v>95</v>
      </c>
      <c r="D99" s="25">
        <v>24</v>
      </c>
      <c r="E99" s="3">
        <v>23</v>
      </c>
      <c r="F99" s="3">
        <v>25</v>
      </c>
      <c r="G99" s="3">
        <v>23</v>
      </c>
      <c r="H99" s="3">
        <v>23</v>
      </c>
      <c r="I99" s="59">
        <v>30</v>
      </c>
      <c r="J99" s="91">
        <v>36</v>
      </c>
      <c r="K99" s="59">
        <v>38</v>
      </c>
      <c r="L99" s="63">
        <v>46</v>
      </c>
    </row>
    <row r="100" spans="2:12" ht="12.75" customHeight="1" x14ac:dyDescent="0.2">
      <c r="B100" s="85"/>
      <c r="C100" s="77" t="s">
        <v>96</v>
      </c>
      <c r="D100" s="25">
        <v>26</v>
      </c>
      <c r="E100" s="3">
        <v>28</v>
      </c>
      <c r="F100" s="3">
        <v>27</v>
      </c>
      <c r="G100" s="3">
        <v>26</v>
      </c>
      <c r="H100" s="3">
        <v>31</v>
      </c>
      <c r="I100" s="59">
        <v>30</v>
      </c>
      <c r="J100" s="91">
        <v>26</v>
      </c>
      <c r="K100" s="59">
        <v>35</v>
      </c>
      <c r="L100" s="63">
        <v>35</v>
      </c>
    </row>
    <row r="101" spans="2:12" ht="12.75" customHeight="1" x14ac:dyDescent="0.2">
      <c r="B101" s="85"/>
      <c r="C101" s="77" t="s">
        <v>97</v>
      </c>
      <c r="D101" s="25">
        <v>57</v>
      </c>
      <c r="E101" s="3">
        <v>58</v>
      </c>
      <c r="F101" s="3">
        <v>51</v>
      </c>
      <c r="G101" s="3">
        <v>49</v>
      </c>
      <c r="H101" s="3">
        <v>57</v>
      </c>
      <c r="I101" s="59">
        <v>62</v>
      </c>
      <c r="J101" s="91">
        <v>70</v>
      </c>
      <c r="K101" s="59">
        <v>77</v>
      </c>
      <c r="L101" s="63">
        <v>87</v>
      </c>
    </row>
    <row r="102" spans="2:12" ht="19.5" customHeight="1" thickBot="1" x14ac:dyDescent="0.25">
      <c r="B102" s="86"/>
      <c r="C102" s="78" t="s">
        <v>3</v>
      </c>
      <c r="D102" s="26">
        <v>4357</v>
      </c>
      <c r="E102" s="4">
        <v>4369</v>
      </c>
      <c r="F102" s="4">
        <v>4144</v>
      </c>
      <c r="G102" s="4">
        <v>3876</v>
      </c>
      <c r="H102" s="4">
        <v>3980</v>
      </c>
      <c r="I102" s="60">
        <v>4153</v>
      </c>
      <c r="J102" s="92">
        <v>4428</v>
      </c>
      <c r="K102" s="60">
        <v>4578</v>
      </c>
      <c r="L102" s="64">
        <v>4606</v>
      </c>
    </row>
    <row r="103" spans="2:12" x14ac:dyDescent="0.2">
      <c r="B103" s="56" t="s">
        <v>121</v>
      </c>
      <c r="C103" s="76" t="s">
        <v>81</v>
      </c>
      <c r="D103" s="29">
        <v>401</v>
      </c>
      <c r="E103" s="8">
        <v>450</v>
      </c>
      <c r="F103" s="8">
        <v>456</v>
      </c>
      <c r="G103" s="8">
        <v>471</v>
      </c>
      <c r="H103" s="8">
        <v>493</v>
      </c>
      <c r="I103" s="61">
        <v>514</v>
      </c>
      <c r="J103" s="93">
        <v>520</v>
      </c>
      <c r="K103" s="61">
        <v>542</v>
      </c>
      <c r="L103" s="62">
        <v>550</v>
      </c>
    </row>
    <row r="104" spans="2:12" ht="12.75" customHeight="1" x14ac:dyDescent="0.2">
      <c r="B104" s="85"/>
      <c r="C104" s="77" t="s">
        <v>82</v>
      </c>
      <c r="D104" s="25">
        <v>1</v>
      </c>
      <c r="E104" s="3">
        <v>1</v>
      </c>
      <c r="F104" s="3">
        <v>1</v>
      </c>
      <c r="G104" s="3">
        <v>3</v>
      </c>
      <c r="H104" s="3">
        <v>2</v>
      </c>
      <c r="I104" s="59">
        <v>2</v>
      </c>
      <c r="J104" s="91">
        <v>2</v>
      </c>
      <c r="K104" s="59">
        <v>2</v>
      </c>
      <c r="L104" s="63">
        <v>2</v>
      </c>
    </row>
    <row r="105" spans="2:12" ht="12.75" customHeight="1" x14ac:dyDescent="0.2">
      <c r="B105" s="85"/>
      <c r="C105" s="77" t="s">
        <v>83</v>
      </c>
      <c r="D105" s="25">
        <v>408</v>
      </c>
      <c r="E105" s="3">
        <v>376</v>
      </c>
      <c r="F105" s="3">
        <v>316</v>
      </c>
      <c r="G105" s="3">
        <v>306</v>
      </c>
      <c r="H105" s="3">
        <v>303</v>
      </c>
      <c r="I105" s="59">
        <v>297</v>
      </c>
      <c r="J105" s="91">
        <v>308</v>
      </c>
      <c r="K105" s="59">
        <v>326</v>
      </c>
      <c r="L105" s="63">
        <v>326</v>
      </c>
    </row>
    <row r="106" spans="2:12" ht="12.75" customHeight="1" x14ac:dyDescent="0.2">
      <c r="B106" s="85"/>
      <c r="C106" s="77" t="s">
        <v>84</v>
      </c>
      <c r="D106" s="25">
        <v>4</v>
      </c>
      <c r="E106" s="3">
        <v>4</v>
      </c>
      <c r="F106" s="3">
        <v>6</v>
      </c>
      <c r="G106" s="3">
        <v>3</v>
      </c>
      <c r="H106" s="3">
        <v>5</v>
      </c>
      <c r="I106" s="59">
        <v>6</v>
      </c>
      <c r="J106" s="91">
        <v>8</v>
      </c>
      <c r="K106" s="59">
        <v>14</v>
      </c>
      <c r="L106" s="63">
        <v>12</v>
      </c>
    </row>
    <row r="107" spans="2:12" ht="12.75" customHeight="1" x14ac:dyDescent="0.2">
      <c r="B107" s="85"/>
      <c r="C107" s="77" t="s">
        <v>85</v>
      </c>
      <c r="D107" s="25">
        <v>28</v>
      </c>
      <c r="E107" s="3">
        <v>33</v>
      </c>
      <c r="F107" s="3">
        <v>31</v>
      </c>
      <c r="G107" s="3">
        <v>38</v>
      </c>
      <c r="H107" s="3">
        <v>45</v>
      </c>
      <c r="I107" s="59">
        <v>44</v>
      </c>
      <c r="J107" s="91">
        <v>39</v>
      </c>
      <c r="K107" s="59">
        <v>41</v>
      </c>
      <c r="L107" s="63">
        <v>46</v>
      </c>
    </row>
    <row r="108" spans="2:12" ht="12.75" customHeight="1" x14ac:dyDescent="0.2">
      <c r="B108" s="85"/>
      <c r="C108" s="77" t="s">
        <v>86</v>
      </c>
      <c r="D108" s="25">
        <v>384</v>
      </c>
      <c r="E108" s="3">
        <v>418</v>
      </c>
      <c r="F108" s="3">
        <v>332</v>
      </c>
      <c r="G108" s="3">
        <v>303</v>
      </c>
      <c r="H108" s="3">
        <v>320</v>
      </c>
      <c r="I108" s="59">
        <v>305</v>
      </c>
      <c r="J108" s="91">
        <v>307</v>
      </c>
      <c r="K108" s="59">
        <v>306</v>
      </c>
      <c r="L108" s="63">
        <v>308</v>
      </c>
    </row>
    <row r="109" spans="2:12" ht="12.75" customHeight="1" x14ac:dyDescent="0.2">
      <c r="B109" s="85"/>
      <c r="C109" s="77" t="s">
        <v>87</v>
      </c>
      <c r="D109" s="25">
        <v>2004</v>
      </c>
      <c r="E109" s="3">
        <v>1931</v>
      </c>
      <c r="F109" s="3">
        <v>1807</v>
      </c>
      <c r="G109" s="3">
        <v>1676</v>
      </c>
      <c r="H109" s="3">
        <v>1686</v>
      </c>
      <c r="I109" s="59">
        <v>1702</v>
      </c>
      <c r="J109" s="91">
        <v>1731</v>
      </c>
      <c r="K109" s="59">
        <v>1701</v>
      </c>
      <c r="L109" s="63">
        <v>1739</v>
      </c>
    </row>
    <row r="110" spans="2:12" ht="12.75" customHeight="1" x14ac:dyDescent="0.2">
      <c r="B110" s="85"/>
      <c r="C110" s="77" t="s">
        <v>88</v>
      </c>
      <c r="D110" s="25">
        <v>349</v>
      </c>
      <c r="E110" s="3">
        <v>349</v>
      </c>
      <c r="F110" s="3">
        <v>314</v>
      </c>
      <c r="G110" s="3">
        <v>292</v>
      </c>
      <c r="H110" s="3">
        <v>320</v>
      </c>
      <c r="I110" s="59">
        <v>336</v>
      </c>
      <c r="J110" s="91">
        <v>364</v>
      </c>
      <c r="K110" s="59">
        <v>363</v>
      </c>
      <c r="L110" s="63">
        <v>381</v>
      </c>
    </row>
    <row r="111" spans="2:12" ht="12.75" customHeight="1" x14ac:dyDescent="0.2">
      <c r="B111" s="85"/>
      <c r="C111" s="77" t="s">
        <v>89</v>
      </c>
      <c r="D111" s="25">
        <v>192</v>
      </c>
      <c r="E111" s="3">
        <v>203</v>
      </c>
      <c r="F111" s="3">
        <v>172</v>
      </c>
      <c r="G111" s="3">
        <v>167</v>
      </c>
      <c r="H111" s="3">
        <v>182</v>
      </c>
      <c r="I111" s="59">
        <v>181</v>
      </c>
      <c r="J111" s="91">
        <v>183</v>
      </c>
      <c r="K111" s="59">
        <v>181</v>
      </c>
      <c r="L111" s="63">
        <v>186</v>
      </c>
    </row>
    <row r="112" spans="2:12" ht="12.75" customHeight="1" x14ac:dyDescent="0.2">
      <c r="B112" s="85"/>
      <c r="C112" s="77" t="s">
        <v>90</v>
      </c>
      <c r="D112" s="25">
        <v>125</v>
      </c>
      <c r="E112" s="3">
        <v>123</v>
      </c>
      <c r="F112" s="3">
        <v>104</v>
      </c>
      <c r="G112" s="3">
        <v>99</v>
      </c>
      <c r="H112" s="3">
        <v>110</v>
      </c>
      <c r="I112" s="59">
        <v>100</v>
      </c>
      <c r="J112" s="91">
        <v>102</v>
      </c>
      <c r="K112" s="59">
        <v>100</v>
      </c>
      <c r="L112" s="63">
        <v>109</v>
      </c>
    </row>
    <row r="113" spans="2:12" ht="12.75" customHeight="1" x14ac:dyDescent="0.2">
      <c r="B113" s="85"/>
      <c r="C113" s="77" t="s">
        <v>91</v>
      </c>
      <c r="D113" s="25">
        <v>30</v>
      </c>
      <c r="E113" s="3">
        <v>48</v>
      </c>
      <c r="F113" s="3">
        <v>41</v>
      </c>
      <c r="G113" s="3">
        <v>47</v>
      </c>
      <c r="H113" s="3">
        <v>44</v>
      </c>
      <c r="I113" s="59">
        <v>45</v>
      </c>
      <c r="J113" s="91">
        <v>56</v>
      </c>
      <c r="K113" s="59">
        <v>52</v>
      </c>
      <c r="L113" s="63">
        <v>59</v>
      </c>
    </row>
    <row r="114" spans="2:12" ht="12.75" customHeight="1" x14ac:dyDescent="0.2">
      <c r="B114" s="85"/>
      <c r="C114" s="77" t="s">
        <v>92</v>
      </c>
      <c r="D114" s="25">
        <v>52</v>
      </c>
      <c r="E114" s="3">
        <v>64</v>
      </c>
      <c r="F114" s="3">
        <v>56</v>
      </c>
      <c r="G114" s="3">
        <v>56</v>
      </c>
      <c r="H114" s="3">
        <v>57</v>
      </c>
      <c r="I114" s="59">
        <v>61</v>
      </c>
      <c r="J114" s="91">
        <v>60</v>
      </c>
      <c r="K114" s="59">
        <v>55</v>
      </c>
      <c r="L114" s="63">
        <v>58</v>
      </c>
    </row>
    <row r="115" spans="2:12" ht="12.75" customHeight="1" x14ac:dyDescent="0.2">
      <c r="B115" s="85"/>
      <c r="C115" s="77" t="s">
        <v>93</v>
      </c>
      <c r="D115" s="25">
        <v>231</v>
      </c>
      <c r="E115" s="3">
        <v>228</v>
      </c>
      <c r="F115" s="3">
        <v>232</v>
      </c>
      <c r="G115" s="3">
        <v>224</v>
      </c>
      <c r="H115" s="3">
        <v>253</v>
      </c>
      <c r="I115" s="59">
        <v>250</v>
      </c>
      <c r="J115" s="91">
        <v>261</v>
      </c>
      <c r="K115" s="59">
        <v>267</v>
      </c>
      <c r="L115" s="63">
        <v>287</v>
      </c>
    </row>
    <row r="116" spans="2:12" ht="12.75" customHeight="1" x14ac:dyDescent="0.2">
      <c r="B116" s="85"/>
      <c r="C116" s="77" t="s">
        <v>94</v>
      </c>
      <c r="D116" s="25">
        <v>77</v>
      </c>
      <c r="E116" s="3">
        <v>80</v>
      </c>
      <c r="F116" s="3">
        <v>87</v>
      </c>
      <c r="G116" s="3">
        <v>93</v>
      </c>
      <c r="H116" s="3">
        <v>103</v>
      </c>
      <c r="I116" s="59">
        <v>105</v>
      </c>
      <c r="J116" s="91">
        <v>113</v>
      </c>
      <c r="K116" s="59">
        <v>116</v>
      </c>
      <c r="L116" s="63">
        <v>120</v>
      </c>
    </row>
    <row r="117" spans="2:12" ht="12.75" customHeight="1" x14ac:dyDescent="0.2">
      <c r="B117" s="85"/>
      <c r="C117" s="77" t="s">
        <v>79</v>
      </c>
      <c r="D117" s="25">
        <v>15</v>
      </c>
      <c r="E117" s="3">
        <v>17</v>
      </c>
      <c r="F117" s="3">
        <v>14</v>
      </c>
      <c r="G117" s="3">
        <v>13</v>
      </c>
      <c r="H117" s="3">
        <v>14</v>
      </c>
      <c r="I117" s="59">
        <v>15</v>
      </c>
      <c r="J117" s="91">
        <v>17</v>
      </c>
      <c r="K117" s="59">
        <v>22</v>
      </c>
      <c r="L117" s="63">
        <v>21</v>
      </c>
    </row>
    <row r="118" spans="2:12" ht="12.75" customHeight="1" x14ac:dyDescent="0.2">
      <c r="B118" s="85"/>
      <c r="C118" s="77" t="s">
        <v>95</v>
      </c>
      <c r="D118" s="25">
        <v>30</v>
      </c>
      <c r="E118" s="3">
        <v>31</v>
      </c>
      <c r="F118" s="3">
        <v>33</v>
      </c>
      <c r="G118" s="3">
        <v>40</v>
      </c>
      <c r="H118" s="3">
        <v>43</v>
      </c>
      <c r="I118" s="59">
        <v>45</v>
      </c>
      <c r="J118" s="91">
        <v>49</v>
      </c>
      <c r="K118" s="59">
        <v>58</v>
      </c>
      <c r="L118" s="63">
        <v>68</v>
      </c>
    </row>
    <row r="119" spans="2:12" ht="12.75" customHeight="1" x14ac:dyDescent="0.2">
      <c r="B119" s="85"/>
      <c r="C119" s="77" t="s">
        <v>96</v>
      </c>
      <c r="D119" s="25">
        <v>21</v>
      </c>
      <c r="E119" s="3">
        <v>32</v>
      </c>
      <c r="F119" s="3">
        <v>30</v>
      </c>
      <c r="G119" s="3">
        <v>27</v>
      </c>
      <c r="H119" s="3">
        <v>34</v>
      </c>
      <c r="I119" s="59">
        <v>35</v>
      </c>
      <c r="J119" s="91">
        <v>29</v>
      </c>
      <c r="K119" s="59">
        <v>36</v>
      </c>
      <c r="L119" s="63">
        <v>41</v>
      </c>
    </row>
    <row r="120" spans="2:12" ht="12.75" customHeight="1" x14ac:dyDescent="0.2">
      <c r="B120" s="85"/>
      <c r="C120" s="77" t="s">
        <v>97</v>
      </c>
      <c r="D120" s="25">
        <v>79</v>
      </c>
      <c r="E120" s="3">
        <v>78</v>
      </c>
      <c r="F120" s="3">
        <v>61</v>
      </c>
      <c r="G120" s="3">
        <v>60</v>
      </c>
      <c r="H120" s="3">
        <v>64</v>
      </c>
      <c r="I120" s="59">
        <v>68</v>
      </c>
      <c r="J120" s="91">
        <v>77</v>
      </c>
      <c r="K120" s="59">
        <v>83</v>
      </c>
      <c r="L120" s="63">
        <v>82</v>
      </c>
    </row>
    <row r="121" spans="2:12" ht="13.5" customHeight="1" thickBot="1" x14ac:dyDescent="0.25">
      <c r="B121" s="86"/>
      <c r="C121" s="78" t="s">
        <v>3</v>
      </c>
      <c r="D121" s="26">
        <v>4431</v>
      </c>
      <c r="E121" s="4">
        <v>4466</v>
      </c>
      <c r="F121" s="4">
        <v>4093</v>
      </c>
      <c r="G121" s="4">
        <v>3918</v>
      </c>
      <c r="H121" s="4">
        <v>4078</v>
      </c>
      <c r="I121" s="60">
        <v>4111</v>
      </c>
      <c r="J121" s="92">
        <v>4226</v>
      </c>
      <c r="K121" s="60">
        <v>4265</v>
      </c>
      <c r="L121" s="64">
        <v>4395</v>
      </c>
    </row>
    <row r="122" spans="2:12" x14ac:dyDescent="0.2">
      <c r="B122" s="98" t="s">
        <v>116</v>
      </c>
      <c r="C122" s="9" t="s">
        <v>81</v>
      </c>
      <c r="D122" s="24">
        <v>354</v>
      </c>
      <c r="E122" s="12">
        <v>388</v>
      </c>
      <c r="F122" s="12">
        <v>381</v>
      </c>
      <c r="G122" s="12">
        <v>356</v>
      </c>
      <c r="H122" s="12">
        <v>377</v>
      </c>
      <c r="I122" s="58">
        <v>388</v>
      </c>
      <c r="J122" s="90">
        <v>405</v>
      </c>
      <c r="K122" s="58">
        <v>439</v>
      </c>
      <c r="L122" s="66">
        <v>450</v>
      </c>
    </row>
    <row r="123" spans="2:12" ht="15" x14ac:dyDescent="0.2">
      <c r="B123" s="85"/>
      <c r="C123" s="77" t="s">
        <v>82</v>
      </c>
      <c r="D123" s="25">
        <v>71</v>
      </c>
      <c r="E123" s="3">
        <v>86</v>
      </c>
      <c r="F123" s="3">
        <v>75</v>
      </c>
      <c r="G123" s="3">
        <v>77</v>
      </c>
      <c r="H123" s="3">
        <v>80</v>
      </c>
      <c r="I123" s="59">
        <v>84</v>
      </c>
      <c r="J123" s="91">
        <v>86</v>
      </c>
      <c r="K123" s="59">
        <v>82</v>
      </c>
      <c r="L123" s="63">
        <v>86</v>
      </c>
    </row>
    <row r="124" spans="2:12" ht="15" x14ac:dyDescent="0.2">
      <c r="B124" s="85"/>
      <c r="C124" s="77" t="s">
        <v>83</v>
      </c>
      <c r="D124" s="25">
        <v>2006</v>
      </c>
      <c r="E124" s="3">
        <v>1929</v>
      </c>
      <c r="F124" s="3">
        <v>1748</v>
      </c>
      <c r="G124" s="3">
        <v>1615</v>
      </c>
      <c r="H124" s="3">
        <v>1612</v>
      </c>
      <c r="I124" s="59">
        <v>1649</v>
      </c>
      <c r="J124" s="91">
        <v>1663</v>
      </c>
      <c r="K124" s="59">
        <v>1690</v>
      </c>
      <c r="L124" s="63">
        <v>1663</v>
      </c>
    </row>
    <row r="125" spans="2:12" ht="15" x14ac:dyDescent="0.2">
      <c r="B125" s="85"/>
      <c r="C125" s="77" t="s">
        <v>84</v>
      </c>
      <c r="D125" s="25">
        <v>14</v>
      </c>
      <c r="E125" s="3">
        <v>21</v>
      </c>
      <c r="F125" s="3">
        <v>24</v>
      </c>
      <c r="G125" s="3">
        <v>26</v>
      </c>
      <c r="H125" s="3">
        <v>33</v>
      </c>
      <c r="I125" s="59">
        <v>51</v>
      </c>
      <c r="J125" s="91">
        <v>53</v>
      </c>
      <c r="K125" s="59">
        <v>50</v>
      </c>
      <c r="L125" s="63">
        <v>44</v>
      </c>
    </row>
    <row r="126" spans="2:12" ht="15" x14ac:dyDescent="0.2">
      <c r="B126" s="85"/>
      <c r="C126" s="77" t="s">
        <v>85</v>
      </c>
      <c r="D126" s="25">
        <v>152</v>
      </c>
      <c r="E126" s="3">
        <v>161</v>
      </c>
      <c r="F126" s="3">
        <v>167</v>
      </c>
      <c r="G126" s="3">
        <v>177</v>
      </c>
      <c r="H126" s="3">
        <v>209</v>
      </c>
      <c r="I126" s="59">
        <v>223</v>
      </c>
      <c r="J126" s="91">
        <v>243</v>
      </c>
      <c r="K126" s="59">
        <v>234</v>
      </c>
      <c r="L126" s="63">
        <v>237</v>
      </c>
    </row>
    <row r="127" spans="2:12" ht="15" x14ac:dyDescent="0.2">
      <c r="B127" s="85"/>
      <c r="C127" s="77" t="s">
        <v>86</v>
      </c>
      <c r="D127" s="25">
        <v>2511</v>
      </c>
      <c r="E127" s="3">
        <v>2576</v>
      </c>
      <c r="F127" s="3">
        <v>2099</v>
      </c>
      <c r="G127" s="3">
        <v>1843</v>
      </c>
      <c r="H127" s="3">
        <v>1900</v>
      </c>
      <c r="I127" s="59">
        <v>1867</v>
      </c>
      <c r="J127" s="91">
        <v>1942</v>
      </c>
      <c r="K127" s="59">
        <v>1890</v>
      </c>
      <c r="L127" s="63">
        <v>1965</v>
      </c>
    </row>
    <row r="128" spans="2:12" ht="15" x14ac:dyDescent="0.2">
      <c r="B128" s="85"/>
      <c r="C128" s="77" t="s">
        <v>87</v>
      </c>
      <c r="D128" s="25">
        <v>7831</v>
      </c>
      <c r="E128" s="3">
        <v>7271</v>
      </c>
      <c r="F128" s="3">
        <v>6623</v>
      </c>
      <c r="G128" s="3">
        <v>5988</v>
      </c>
      <c r="H128" s="3">
        <v>6107</v>
      </c>
      <c r="I128" s="59">
        <v>6129</v>
      </c>
      <c r="J128" s="91">
        <v>6153</v>
      </c>
      <c r="K128" s="59">
        <v>5977</v>
      </c>
      <c r="L128" s="63">
        <v>5920</v>
      </c>
    </row>
    <row r="129" spans="2:12" ht="15" x14ac:dyDescent="0.2">
      <c r="B129" s="85"/>
      <c r="C129" s="77" t="s">
        <v>88</v>
      </c>
      <c r="D129" s="25">
        <v>978</v>
      </c>
      <c r="E129" s="3">
        <v>1022</v>
      </c>
      <c r="F129" s="3">
        <v>1002</v>
      </c>
      <c r="G129" s="3">
        <v>1069</v>
      </c>
      <c r="H129" s="3">
        <v>1189</v>
      </c>
      <c r="I129" s="59">
        <v>1294</v>
      </c>
      <c r="J129" s="91">
        <v>1368</v>
      </c>
      <c r="K129" s="59">
        <v>1441</v>
      </c>
      <c r="L129" s="63">
        <v>1519</v>
      </c>
    </row>
    <row r="130" spans="2:12" ht="15" x14ac:dyDescent="0.2">
      <c r="B130" s="85"/>
      <c r="C130" s="77" t="s">
        <v>89</v>
      </c>
      <c r="D130" s="25">
        <v>700</v>
      </c>
      <c r="E130" s="3">
        <v>731</v>
      </c>
      <c r="F130" s="3">
        <v>673</v>
      </c>
      <c r="G130" s="3">
        <v>610</v>
      </c>
      <c r="H130" s="3">
        <v>670</v>
      </c>
      <c r="I130" s="59">
        <v>672</v>
      </c>
      <c r="J130" s="91">
        <v>703</v>
      </c>
      <c r="K130" s="59">
        <v>687</v>
      </c>
      <c r="L130" s="63">
        <v>716</v>
      </c>
    </row>
    <row r="131" spans="2:12" ht="15" x14ac:dyDescent="0.2">
      <c r="B131" s="85"/>
      <c r="C131" s="77" t="s">
        <v>90</v>
      </c>
      <c r="D131" s="25">
        <v>485</v>
      </c>
      <c r="E131" s="3">
        <v>495</v>
      </c>
      <c r="F131" s="3">
        <v>441</v>
      </c>
      <c r="G131" s="3">
        <v>403</v>
      </c>
      <c r="H131" s="3">
        <v>447</v>
      </c>
      <c r="I131" s="59">
        <v>450</v>
      </c>
      <c r="J131" s="91">
        <v>514</v>
      </c>
      <c r="K131" s="59">
        <v>537</v>
      </c>
      <c r="L131" s="63">
        <v>557</v>
      </c>
    </row>
    <row r="132" spans="2:12" ht="15" x14ac:dyDescent="0.2">
      <c r="B132" s="85"/>
      <c r="C132" s="77" t="s">
        <v>91</v>
      </c>
      <c r="D132" s="25">
        <v>214</v>
      </c>
      <c r="E132" s="3">
        <v>242</v>
      </c>
      <c r="F132" s="3">
        <v>245</v>
      </c>
      <c r="G132" s="3">
        <v>237</v>
      </c>
      <c r="H132" s="3">
        <v>261</v>
      </c>
      <c r="I132" s="59">
        <v>277</v>
      </c>
      <c r="J132" s="91">
        <v>275</v>
      </c>
      <c r="K132" s="59">
        <v>264</v>
      </c>
      <c r="L132" s="63">
        <v>308</v>
      </c>
    </row>
    <row r="133" spans="2:12" ht="15" x14ac:dyDescent="0.2">
      <c r="B133" s="85"/>
      <c r="C133" s="77" t="s">
        <v>92</v>
      </c>
      <c r="D133" s="25">
        <v>369</v>
      </c>
      <c r="E133" s="3">
        <v>373</v>
      </c>
      <c r="F133" s="3">
        <v>333</v>
      </c>
      <c r="G133" s="3">
        <v>319</v>
      </c>
      <c r="H133" s="3">
        <v>319</v>
      </c>
      <c r="I133" s="59">
        <v>309</v>
      </c>
      <c r="J133" s="91">
        <v>310</v>
      </c>
      <c r="K133" s="59">
        <v>348</v>
      </c>
      <c r="L133" s="63">
        <v>360</v>
      </c>
    </row>
    <row r="134" spans="2:12" ht="15" x14ac:dyDescent="0.2">
      <c r="B134" s="85"/>
      <c r="C134" s="77" t="s">
        <v>93</v>
      </c>
      <c r="D134" s="25">
        <v>1648</v>
      </c>
      <c r="E134" s="3">
        <v>1677</v>
      </c>
      <c r="F134" s="3">
        <v>1539</v>
      </c>
      <c r="G134" s="3">
        <v>1443</v>
      </c>
      <c r="H134" s="3">
        <v>1508</v>
      </c>
      <c r="I134" s="59">
        <v>1530</v>
      </c>
      <c r="J134" s="91">
        <v>1573</v>
      </c>
      <c r="K134" s="59">
        <v>1598</v>
      </c>
      <c r="L134" s="63">
        <v>1659</v>
      </c>
    </row>
    <row r="135" spans="2:12" ht="15" x14ac:dyDescent="0.2">
      <c r="B135" s="85"/>
      <c r="C135" s="77" t="s">
        <v>94</v>
      </c>
      <c r="D135" s="25">
        <v>650</v>
      </c>
      <c r="E135" s="3">
        <v>612</v>
      </c>
      <c r="F135" s="3">
        <v>574</v>
      </c>
      <c r="G135" s="3">
        <v>523</v>
      </c>
      <c r="H135" s="3">
        <v>570</v>
      </c>
      <c r="I135" s="59">
        <v>585</v>
      </c>
      <c r="J135" s="91">
        <v>595</v>
      </c>
      <c r="K135" s="59">
        <v>600</v>
      </c>
      <c r="L135" s="63">
        <v>619</v>
      </c>
    </row>
    <row r="136" spans="2:12" ht="15" x14ac:dyDescent="0.2">
      <c r="B136" s="85"/>
      <c r="C136" s="77" t="s">
        <v>79</v>
      </c>
      <c r="D136" s="25">
        <v>100</v>
      </c>
      <c r="E136" s="3">
        <v>105</v>
      </c>
      <c r="F136" s="3">
        <v>115</v>
      </c>
      <c r="G136" s="3">
        <v>111</v>
      </c>
      <c r="H136" s="3">
        <v>130</v>
      </c>
      <c r="I136" s="59">
        <v>137</v>
      </c>
      <c r="J136" s="91">
        <v>145</v>
      </c>
      <c r="K136" s="59">
        <v>151</v>
      </c>
      <c r="L136" s="63">
        <v>170</v>
      </c>
    </row>
    <row r="137" spans="2:12" ht="15" x14ac:dyDescent="0.2">
      <c r="B137" s="85"/>
      <c r="C137" s="77" t="s">
        <v>95</v>
      </c>
      <c r="D137" s="25">
        <v>276</v>
      </c>
      <c r="E137" s="3">
        <v>287</v>
      </c>
      <c r="F137" s="3">
        <v>287</v>
      </c>
      <c r="G137" s="3">
        <v>276</v>
      </c>
      <c r="H137" s="3">
        <v>279</v>
      </c>
      <c r="I137" s="59">
        <v>295</v>
      </c>
      <c r="J137" s="91">
        <v>299</v>
      </c>
      <c r="K137" s="59">
        <v>305</v>
      </c>
      <c r="L137" s="63">
        <v>352</v>
      </c>
    </row>
    <row r="138" spans="2:12" ht="15" x14ac:dyDescent="0.2">
      <c r="B138" s="85"/>
      <c r="C138" s="77" t="s">
        <v>96</v>
      </c>
      <c r="D138" s="25">
        <v>116</v>
      </c>
      <c r="E138" s="3">
        <v>115</v>
      </c>
      <c r="F138" s="3">
        <v>112</v>
      </c>
      <c r="G138" s="3">
        <v>118</v>
      </c>
      <c r="H138" s="3">
        <v>142</v>
      </c>
      <c r="I138" s="59">
        <v>168</v>
      </c>
      <c r="J138" s="91">
        <v>176</v>
      </c>
      <c r="K138" s="59">
        <v>196</v>
      </c>
      <c r="L138" s="63">
        <v>225</v>
      </c>
    </row>
    <row r="139" spans="2:12" ht="15" x14ac:dyDescent="0.2">
      <c r="B139" s="85"/>
      <c r="C139" s="77" t="s">
        <v>97</v>
      </c>
      <c r="D139" s="25">
        <v>347</v>
      </c>
      <c r="E139" s="3">
        <v>340</v>
      </c>
      <c r="F139" s="3">
        <v>315</v>
      </c>
      <c r="G139" s="3">
        <v>284</v>
      </c>
      <c r="H139" s="3">
        <v>293</v>
      </c>
      <c r="I139" s="59">
        <v>310</v>
      </c>
      <c r="J139" s="91">
        <v>332</v>
      </c>
      <c r="K139" s="59">
        <v>337</v>
      </c>
      <c r="L139" s="63">
        <v>360</v>
      </c>
    </row>
    <row r="140" spans="2:12" ht="15.75" thickBot="1" x14ac:dyDescent="0.25">
      <c r="B140" s="86"/>
      <c r="C140" s="78" t="s">
        <v>3</v>
      </c>
      <c r="D140" s="26">
        <v>18822</v>
      </c>
      <c r="E140" s="4">
        <v>18431</v>
      </c>
      <c r="F140" s="4">
        <v>16753</v>
      </c>
      <c r="G140" s="4">
        <v>15475</v>
      </c>
      <c r="H140" s="4">
        <v>16126</v>
      </c>
      <c r="I140" s="60">
        <v>16418</v>
      </c>
      <c r="J140" s="92">
        <v>16835</v>
      </c>
      <c r="K140" s="60">
        <v>16826</v>
      </c>
      <c r="L140" s="64">
        <v>17210</v>
      </c>
    </row>
    <row r="141" spans="2:12" x14ac:dyDescent="0.2">
      <c r="B141" s="98" t="s">
        <v>117</v>
      </c>
      <c r="C141" s="9" t="s">
        <v>81</v>
      </c>
      <c r="D141" s="24">
        <v>370</v>
      </c>
      <c r="E141" s="12">
        <v>423</v>
      </c>
      <c r="F141" s="12">
        <v>481</v>
      </c>
      <c r="G141" s="12">
        <v>507</v>
      </c>
      <c r="H141" s="12">
        <v>538</v>
      </c>
      <c r="I141" s="58">
        <v>552</v>
      </c>
      <c r="J141" s="90">
        <v>566</v>
      </c>
      <c r="K141" s="58">
        <v>554</v>
      </c>
      <c r="L141" s="66">
        <v>560</v>
      </c>
    </row>
    <row r="142" spans="2:12" ht="15" x14ac:dyDescent="0.2">
      <c r="B142" s="85"/>
      <c r="C142" s="77" t="s">
        <v>82</v>
      </c>
      <c r="D142" s="25">
        <v>8</v>
      </c>
      <c r="E142" s="3">
        <v>7</v>
      </c>
      <c r="F142" s="3">
        <v>6</v>
      </c>
      <c r="G142" s="3">
        <v>9</v>
      </c>
      <c r="H142" s="3">
        <v>11</v>
      </c>
      <c r="I142" s="59">
        <v>9</v>
      </c>
      <c r="J142" s="91">
        <v>9</v>
      </c>
      <c r="K142" s="59">
        <v>9</v>
      </c>
      <c r="L142" s="63">
        <v>8</v>
      </c>
    </row>
    <row r="143" spans="2:12" ht="15" x14ac:dyDescent="0.2">
      <c r="B143" s="85"/>
      <c r="C143" s="77" t="s">
        <v>83</v>
      </c>
      <c r="D143" s="25">
        <v>457</v>
      </c>
      <c r="E143" s="3">
        <v>420</v>
      </c>
      <c r="F143" s="3">
        <v>389</v>
      </c>
      <c r="G143" s="3">
        <v>349</v>
      </c>
      <c r="H143" s="3">
        <v>364</v>
      </c>
      <c r="I143" s="59">
        <v>371</v>
      </c>
      <c r="J143" s="91">
        <v>374</v>
      </c>
      <c r="K143" s="59">
        <v>375</v>
      </c>
      <c r="L143" s="63">
        <v>370</v>
      </c>
    </row>
    <row r="144" spans="2:12" ht="15" x14ac:dyDescent="0.2">
      <c r="B144" s="85"/>
      <c r="C144" s="77" t="s">
        <v>84</v>
      </c>
      <c r="D144" s="25">
        <v>17</v>
      </c>
      <c r="E144" s="3">
        <v>20</v>
      </c>
      <c r="F144" s="3">
        <v>15</v>
      </c>
      <c r="G144" s="3">
        <v>14</v>
      </c>
      <c r="H144" s="3">
        <v>14</v>
      </c>
      <c r="I144" s="59">
        <v>26</v>
      </c>
      <c r="J144" s="91">
        <v>25</v>
      </c>
      <c r="K144" s="59">
        <v>21</v>
      </c>
      <c r="L144" s="63">
        <v>16</v>
      </c>
    </row>
    <row r="145" spans="2:12" ht="15" x14ac:dyDescent="0.2">
      <c r="B145" s="85"/>
      <c r="C145" s="77" t="s">
        <v>85</v>
      </c>
      <c r="D145" s="25">
        <v>25</v>
      </c>
      <c r="E145" s="3">
        <v>33</v>
      </c>
      <c r="F145" s="3">
        <v>39</v>
      </c>
      <c r="G145" s="3">
        <v>40</v>
      </c>
      <c r="H145" s="3">
        <v>48</v>
      </c>
      <c r="I145" s="59">
        <v>45</v>
      </c>
      <c r="J145" s="91">
        <v>46</v>
      </c>
      <c r="K145" s="59">
        <v>42</v>
      </c>
      <c r="L145" s="63">
        <v>43</v>
      </c>
    </row>
    <row r="146" spans="2:12" ht="15" x14ac:dyDescent="0.2">
      <c r="B146" s="85"/>
      <c r="C146" s="77" t="s">
        <v>86</v>
      </c>
      <c r="D146" s="25">
        <v>360</v>
      </c>
      <c r="E146" s="3">
        <v>394</v>
      </c>
      <c r="F146" s="3">
        <v>345</v>
      </c>
      <c r="G146" s="3">
        <v>316</v>
      </c>
      <c r="H146" s="3">
        <v>323</v>
      </c>
      <c r="I146" s="59">
        <v>330</v>
      </c>
      <c r="J146" s="91">
        <v>325</v>
      </c>
      <c r="K146" s="59">
        <v>299</v>
      </c>
      <c r="L146" s="63">
        <v>310</v>
      </c>
    </row>
    <row r="147" spans="2:12" ht="15" x14ac:dyDescent="0.2">
      <c r="B147" s="85"/>
      <c r="C147" s="77" t="s">
        <v>87</v>
      </c>
      <c r="D147" s="25">
        <v>2997</v>
      </c>
      <c r="E147" s="3">
        <v>2820</v>
      </c>
      <c r="F147" s="3">
        <v>2672</v>
      </c>
      <c r="G147" s="3">
        <v>2405</v>
      </c>
      <c r="H147" s="3">
        <v>2462</v>
      </c>
      <c r="I147" s="59">
        <v>2463</v>
      </c>
      <c r="J147" s="91">
        <v>2460</v>
      </c>
      <c r="K147" s="59">
        <v>2364</v>
      </c>
      <c r="L147" s="63">
        <v>2323</v>
      </c>
    </row>
    <row r="148" spans="2:12" ht="15" x14ac:dyDescent="0.2">
      <c r="B148" s="85"/>
      <c r="C148" s="77" t="s">
        <v>88</v>
      </c>
      <c r="D148" s="25">
        <v>257</v>
      </c>
      <c r="E148" s="3">
        <v>281</v>
      </c>
      <c r="F148" s="3">
        <v>291</v>
      </c>
      <c r="G148" s="3">
        <v>297</v>
      </c>
      <c r="H148" s="3">
        <v>331</v>
      </c>
      <c r="I148" s="59">
        <v>345</v>
      </c>
      <c r="J148" s="91">
        <v>363</v>
      </c>
      <c r="K148" s="59">
        <v>393</v>
      </c>
      <c r="L148" s="63">
        <v>398</v>
      </c>
    </row>
    <row r="149" spans="2:12" ht="15" x14ac:dyDescent="0.2">
      <c r="B149" s="85"/>
      <c r="C149" s="77" t="s">
        <v>89</v>
      </c>
      <c r="D149" s="25">
        <v>198</v>
      </c>
      <c r="E149" s="3">
        <v>250</v>
      </c>
      <c r="F149" s="3">
        <v>233</v>
      </c>
      <c r="G149" s="3">
        <v>211</v>
      </c>
      <c r="H149" s="3">
        <v>221</v>
      </c>
      <c r="I149" s="59">
        <v>215</v>
      </c>
      <c r="J149" s="91">
        <v>209</v>
      </c>
      <c r="K149" s="59">
        <v>197</v>
      </c>
      <c r="L149" s="63">
        <v>209</v>
      </c>
    </row>
    <row r="150" spans="2:12" ht="15" x14ac:dyDescent="0.2">
      <c r="B150" s="85"/>
      <c r="C150" s="77" t="s">
        <v>90</v>
      </c>
      <c r="D150" s="25">
        <v>117</v>
      </c>
      <c r="E150" s="3">
        <v>106</v>
      </c>
      <c r="F150" s="3">
        <v>104</v>
      </c>
      <c r="G150" s="3">
        <v>95</v>
      </c>
      <c r="H150" s="3">
        <v>101</v>
      </c>
      <c r="I150" s="59">
        <v>93</v>
      </c>
      <c r="J150" s="91">
        <v>98</v>
      </c>
      <c r="K150" s="59">
        <v>94</v>
      </c>
      <c r="L150" s="63">
        <v>96</v>
      </c>
    </row>
    <row r="151" spans="2:12" ht="15" x14ac:dyDescent="0.2">
      <c r="B151" s="85"/>
      <c r="C151" s="77" t="s">
        <v>91</v>
      </c>
      <c r="D151" s="25">
        <v>29</v>
      </c>
      <c r="E151" s="3">
        <v>37</v>
      </c>
      <c r="F151" s="3">
        <v>32</v>
      </c>
      <c r="G151" s="3">
        <v>35</v>
      </c>
      <c r="H151" s="3">
        <v>41</v>
      </c>
      <c r="I151" s="59">
        <v>36</v>
      </c>
      <c r="J151" s="91">
        <v>38</v>
      </c>
      <c r="K151" s="59">
        <v>46</v>
      </c>
      <c r="L151" s="63">
        <v>38</v>
      </c>
    </row>
    <row r="152" spans="2:12" ht="15" x14ac:dyDescent="0.2">
      <c r="B152" s="85"/>
      <c r="C152" s="77" t="s">
        <v>92</v>
      </c>
      <c r="D152" s="25">
        <v>30</v>
      </c>
      <c r="E152" s="3">
        <v>24</v>
      </c>
      <c r="F152" s="3">
        <v>30</v>
      </c>
      <c r="G152" s="3">
        <v>36</v>
      </c>
      <c r="H152" s="3">
        <v>35</v>
      </c>
      <c r="I152" s="59">
        <v>33</v>
      </c>
      <c r="J152" s="91">
        <v>37</v>
      </c>
      <c r="K152" s="59">
        <v>42</v>
      </c>
      <c r="L152" s="63">
        <v>37</v>
      </c>
    </row>
    <row r="153" spans="2:12" ht="15" x14ac:dyDescent="0.2">
      <c r="B153" s="85"/>
      <c r="C153" s="77" t="s">
        <v>93</v>
      </c>
      <c r="D153" s="25">
        <v>272</v>
      </c>
      <c r="E153" s="3">
        <v>319</v>
      </c>
      <c r="F153" s="3">
        <v>289</v>
      </c>
      <c r="G153" s="3">
        <v>274</v>
      </c>
      <c r="H153" s="3">
        <v>296</v>
      </c>
      <c r="I153" s="59">
        <v>308</v>
      </c>
      <c r="J153" s="91">
        <v>312</v>
      </c>
      <c r="K153" s="59">
        <v>337</v>
      </c>
      <c r="L153" s="63">
        <v>353</v>
      </c>
    </row>
    <row r="154" spans="2:12" ht="15" x14ac:dyDescent="0.2">
      <c r="B154" s="85"/>
      <c r="C154" s="77" t="s">
        <v>94</v>
      </c>
      <c r="D154" s="25">
        <v>94</v>
      </c>
      <c r="E154" s="3">
        <v>90</v>
      </c>
      <c r="F154" s="3">
        <v>90</v>
      </c>
      <c r="G154" s="3">
        <v>89</v>
      </c>
      <c r="H154" s="3">
        <v>101</v>
      </c>
      <c r="I154" s="59">
        <v>103</v>
      </c>
      <c r="J154" s="91">
        <v>115</v>
      </c>
      <c r="K154" s="59">
        <v>112</v>
      </c>
      <c r="L154" s="63">
        <v>104</v>
      </c>
    </row>
    <row r="155" spans="2:12" ht="15" x14ac:dyDescent="0.2">
      <c r="B155" s="85"/>
      <c r="C155" s="77" t="s">
        <v>79</v>
      </c>
      <c r="D155" s="25">
        <v>20</v>
      </c>
      <c r="E155" s="3">
        <v>27</v>
      </c>
      <c r="F155" s="3">
        <v>20</v>
      </c>
      <c r="G155" s="3">
        <v>22</v>
      </c>
      <c r="H155" s="3">
        <v>24</v>
      </c>
      <c r="I155" s="59">
        <v>23</v>
      </c>
      <c r="J155" s="91">
        <v>24</v>
      </c>
      <c r="K155" s="59">
        <v>29</v>
      </c>
      <c r="L155" s="63">
        <v>22</v>
      </c>
    </row>
    <row r="156" spans="2:12" ht="15" x14ac:dyDescent="0.2">
      <c r="B156" s="85"/>
      <c r="C156" s="77" t="s">
        <v>95</v>
      </c>
      <c r="D156" s="25">
        <v>83</v>
      </c>
      <c r="E156" s="3">
        <v>81</v>
      </c>
      <c r="F156" s="3">
        <v>79</v>
      </c>
      <c r="G156" s="3">
        <v>83</v>
      </c>
      <c r="H156" s="3">
        <v>93</v>
      </c>
      <c r="I156" s="59">
        <v>95</v>
      </c>
      <c r="J156" s="91">
        <v>103</v>
      </c>
      <c r="K156" s="59">
        <v>110</v>
      </c>
      <c r="L156" s="63">
        <v>130</v>
      </c>
    </row>
    <row r="157" spans="2:12" ht="15" x14ac:dyDescent="0.2">
      <c r="B157" s="85"/>
      <c r="C157" s="77" t="s">
        <v>96</v>
      </c>
      <c r="D157" s="25">
        <v>33</v>
      </c>
      <c r="E157" s="3">
        <v>23</v>
      </c>
      <c r="F157" s="3">
        <v>25</v>
      </c>
      <c r="G157" s="3">
        <v>25</v>
      </c>
      <c r="H157" s="3">
        <v>24</v>
      </c>
      <c r="I157" s="59">
        <v>24</v>
      </c>
      <c r="J157" s="91">
        <v>30</v>
      </c>
      <c r="K157" s="59">
        <v>44</v>
      </c>
      <c r="L157" s="63">
        <v>47</v>
      </c>
    </row>
    <row r="158" spans="2:12" ht="15" x14ac:dyDescent="0.2">
      <c r="B158" s="85"/>
      <c r="C158" s="77" t="s">
        <v>97</v>
      </c>
      <c r="D158" s="25">
        <v>72</v>
      </c>
      <c r="E158" s="3">
        <v>64</v>
      </c>
      <c r="F158" s="3">
        <v>68</v>
      </c>
      <c r="G158" s="3">
        <v>66</v>
      </c>
      <c r="H158" s="3">
        <v>67</v>
      </c>
      <c r="I158" s="59">
        <v>69</v>
      </c>
      <c r="J158" s="91">
        <v>82</v>
      </c>
      <c r="K158" s="59">
        <v>87</v>
      </c>
      <c r="L158" s="63">
        <v>88</v>
      </c>
    </row>
    <row r="159" spans="2:12" ht="15.75" thickBot="1" x14ac:dyDescent="0.25">
      <c r="B159" s="86"/>
      <c r="C159" s="78" t="s">
        <v>3</v>
      </c>
      <c r="D159" s="26">
        <v>5439</v>
      </c>
      <c r="E159" s="4">
        <v>5419</v>
      </c>
      <c r="F159" s="4">
        <v>5208</v>
      </c>
      <c r="G159" s="4">
        <v>4873</v>
      </c>
      <c r="H159" s="4">
        <v>5094</v>
      </c>
      <c r="I159" s="60">
        <v>5140</v>
      </c>
      <c r="J159" s="92">
        <v>5216</v>
      </c>
      <c r="K159" s="60">
        <v>5155</v>
      </c>
      <c r="L159" s="64">
        <v>5152</v>
      </c>
    </row>
    <row r="160" spans="2:12" x14ac:dyDescent="0.2">
      <c r="B160" s="9"/>
      <c r="C160" s="9"/>
      <c r="D160" s="10"/>
      <c r="E160" s="10"/>
      <c r="F160" s="10"/>
      <c r="G160" s="10"/>
      <c r="H160" s="10"/>
      <c r="I160" s="10"/>
    </row>
    <row r="161" spans="2:9" x14ac:dyDescent="0.2">
      <c r="B161" s="9"/>
      <c r="C161" s="9"/>
      <c r="D161" s="10"/>
      <c r="E161" s="10"/>
      <c r="F161" s="10"/>
      <c r="G161" s="10"/>
      <c r="H161" s="10"/>
      <c r="I161" s="10"/>
    </row>
    <row r="162" spans="2:9" x14ac:dyDescent="0.2">
      <c r="B162" s="79" t="s">
        <v>16</v>
      </c>
      <c r="C162" s="9"/>
      <c r="D162" s="10"/>
      <c r="E162" s="10"/>
      <c r="F162" s="10"/>
      <c r="G162" s="10"/>
      <c r="H162" s="10"/>
      <c r="I162" s="10"/>
    </row>
    <row r="163" spans="2:9" x14ac:dyDescent="0.2">
      <c r="B163" s="79" t="s">
        <v>18</v>
      </c>
      <c r="C163" s="9"/>
      <c r="D163" s="10"/>
      <c r="E163" s="10"/>
      <c r="F163" s="10"/>
      <c r="G163" s="10"/>
      <c r="H163" s="10"/>
      <c r="I163" s="10"/>
    </row>
    <row r="164" spans="2:9" x14ac:dyDescent="0.2">
      <c r="B164" s="79" t="s">
        <v>19</v>
      </c>
      <c r="C164" s="9"/>
      <c r="D164" s="10"/>
      <c r="E164" s="10"/>
      <c r="F164" s="10"/>
      <c r="G164" s="10"/>
      <c r="H164" s="10"/>
      <c r="I164" s="10"/>
    </row>
    <row r="165" spans="2:9" x14ac:dyDescent="0.2">
      <c r="B165" s="79" t="s">
        <v>20</v>
      </c>
      <c r="C165" s="9"/>
      <c r="D165" s="10"/>
      <c r="E165" s="10"/>
      <c r="F165" s="10"/>
      <c r="G165" s="10"/>
      <c r="H165" s="10"/>
      <c r="I165" s="10"/>
    </row>
    <row r="166" spans="2:9" x14ac:dyDescent="0.2">
      <c r="B166" s="79" t="s">
        <v>21</v>
      </c>
      <c r="C166" s="9"/>
      <c r="D166" s="10"/>
      <c r="E166" s="10"/>
      <c r="F166" s="10"/>
      <c r="G166" s="10"/>
      <c r="H166" s="10"/>
      <c r="I166" s="10"/>
    </row>
    <row r="167" spans="2:9" x14ac:dyDescent="0.2">
      <c r="B167" s="79" t="s">
        <v>22</v>
      </c>
      <c r="C167" s="9"/>
      <c r="D167" s="10"/>
      <c r="E167" s="10"/>
      <c r="F167" s="10"/>
      <c r="G167" s="10"/>
      <c r="H167" s="10"/>
      <c r="I167" s="10"/>
    </row>
    <row r="168" spans="2:9" x14ac:dyDescent="0.2">
      <c r="B168" s="79" t="s">
        <v>23</v>
      </c>
      <c r="C168" s="9"/>
      <c r="D168" s="10"/>
      <c r="E168" s="10"/>
      <c r="F168" s="10"/>
      <c r="G168" s="10"/>
      <c r="H168" s="10"/>
      <c r="I168" s="10"/>
    </row>
    <row r="169" spans="2:9" x14ac:dyDescent="0.2">
      <c r="B169" s="79" t="s">
        <v>24</v>
      </c>
      <c r="C169" s="9"/>
      <c r="D169" s="10"/>
      <c r="E169" s="10"/>
      <c r="F169" s="10"/>
      <c r="G169" s="10"/>
      <c r="H169" s="10"/>
      <c r="I169" s="10"/>
    </row>
    <row r="170" spans="2:9" x14ac:dyDescent="0.2">
      <c r="B170" s="79" t="s">
        <v>25</v>
      </c>
      <c r="C170" s="9"/>
      <c r="D170" s="10"/>
      <c r="E170" s="10"/>
      <c r="F170" s="10"/>
      <c r="G170" s="10"/>
      <c r="H170" s="10"/>
      <c r="I170" s="10"/>
    </row>
    <row r="171" spans="2:9" x14ac:dyDescent="0.2">
      <c r="B171" s="79" t="s">
        <v>26</v>
      </c>
      <c r="C171" s="9"/>
      <c r="D171" s="10"/>
      <c r="E171" s="10"/>
      <c r="F171" s="10"/>
      <c r="G171" s="10"/>
      <c r="H171" s="10"/>
      <c r="I171" s="10"/>
    </row>
    <row r="172" spans="2:9" x14ac:dyDescent="0.2">
      <c r="B172" s="79" t="s">
        <v>27</v>
      </c>
      <c r="C172" s="9"/>
      <c r="D172" s="10"/>
      <c r="E172" s="10"/>
      <c r="F172" s="10"/>
      <c r="G172" s="10"/>
      <c r="H172" s="10"/>
      <c r="I172" s="10"/>
    </row>
    <row r="173" spans="2:9" x14ac:dyDescent="0.2">
      <c r="B173" s="79" t="s">
        <v>28</v>
      </c>
      <c r="C173" s="9"/>
      <c r="D173" s="10"/>
      <c r="E173" s="10"/>
      <c r="F173" s="10"/>
      <c r="G173" s="10"/>
      <c r="H173" s="10"/>
      <c r="I173" s="10"/>
    </row>
    <row r="174" spans="2:9" x14ac:dyDescent="0.2">
      <c r="B174" s="79" t="s">
        <v>29</v>
      </c>
      <c r="C174" s="9"/>
      <c r="D174" s="10"/>
      <c r="E174" s="10"/>
      <c r="F174" s="10"/>
      <c r="G174" s="10"/>
      <c r="H174" s="10"/>
      <c r="I174" s="10"/>
    </row>
    <row r="175" spans="2:9" x14ac:dyDescent="0.2">
      <c r="B175" s="79" t="s">
        <v>30</v>
      </c>
      <c r="C175" s="9"/>
      <c r="D175" s="10"/>
      <c r="E175" s="10"/>
      <c r="F175" s="10"/>
      <c r="G175" s="10"/>
      <c r="H175" s="10"/>
      <c r="I175" s="10"/>
    </row>
    <row r="176" spans="2:9" x14ac:dyDescent="0.2">
      <c r="B176" s="79" t="s">
        <v>31</v>
      </c>
      <c r="C176" s="9"/>
      <c r="D176" s="10"/>
      <c r="E176" s="10"/>
      <c r="F176" s="10"/>
      <c r="G176" s="10"/>
      <c r="H176" s="10"/>
      <c r="I176" s="10"/>
    </row>
    <row r="177" spans="1:13" x14ac:dyDescent="0.2">
      <c r="B177" s="79" t="s">
        <v>32</v>
      </c>
      <c r="C177" s="9"/>
      <c r="D177" s="10"/>
      <c r="E177" s="10"/>
      <c r="F177" s="10"/>
      <c r="G177" s="10"/>
      <c r="H177" s="10"/>
      <c r="I177" s="10"/>
    </row>
    <row r="178" spans="1:13" x14ac:dyDescent="0.2">
      <c r="B178" s="79" t="s">
        <v>33</v>
      </c>
      <c r="C178" s="9"/>
      <c r="D178" s="10"/>
      <c r="E178" s="10"/>
      <c r="F178" s="10"/>
      <c r="G178" s="10"/>
      <c r="H178" s="10"/>
      <c r="I178" s="10"/>
    </row>
    <row r="179" spans="1:13" x14ac:dyDescent="0.2">
      <c r="B179" s="79" t="s">
        <v>34</v>
      </c>
      <c r="C179" s="9"/>
      <c r="D179" s="10"/>
      <c r="E179" s="10"/>
      <c r="F179" s="10"/>
      <c r="G179" s="10"/>
      <c r="H179" s="10"/>
      <c r="I179" s="10"/>
    </row>
    <row r="180" spans="1:13" ht="6.75" customHeight="1" x14ac:dyDescent="0.2">
      <c r="B180" s="87"/>
      <c r="C180" s="9"/>
      <c r="D180" s="10"/>
      <c r="E180" s="10"/>
      <c r="F180" s="10"/>
      <c r="G180" s="10"/>
      <c r="H180" s="10"/>
      <c r="I180" s="10"/>
    </row>
    <row r="181" spans="1:13" ht="15.75" x14ac:dyDescent="0.2">
      <c r="A181" s="27" t="s">
        <v>36</v>
      </c>
      <c r="C181" s="9"/>
      <c r="D181" s="10"/>
      <c r="E181" s="10"/>
      <c r="F181" s="10"/>
      <c r="G181" s="10"/>
      <c r="H181" s="10"/>
      <c r="I181" s="10"/>
    </row>
    <row r="182" spans="1:13" x14ac:dyDescent="0.2">
      <c r="B182" s="79" t="s">
        <v>37</v>
      </c>
      <c r="C182" s="2"/>
      <c r="D182" s="110" t="s">
        <v>104</v>
      </c>
    </row>
    <row r="183" spans="1:13" ht="13.5" thickBot="1" x14ac:dyDescent="0.25">
      <c r="A183" s="32"/>
      <c r="B183" s="9"/>
      <c r="C183" s="2"/>
      <c r="D183" s="155" t="s">
        <v>39</v>
      </c>
      <c r="E183" s="155"/>
      <c r="F183" s="155"/>
      <c r="G183" s="155"/>
      <c r="H183" s="155"/>
      <c r="I183" s="155"/>
    </row>
    <row r="184" spans="1:13" x14ac:dyDescent="0.2">
      <c r="A184" s="148" t="s">
        <v>102</v>
      </c>
      <c r="B184" s="151" t="s">
        <v>0</v>
      </c>
      <c r="C184" s="151" t="s">
        <v>103</v>
      </c>
      <c r="D184" s="151" t="s">
        <v>2</v>
      </c>
      <c r="E184" s="161"/>
      <c r="F184" s="161"/>
      <c r="G184" s="161"/>
      <c r="H184" s="161"/>
      <c r="I184" s="161"/>
      <c r="J184" s="161"/>
      <c r="K184" s="161"/>
      <c r="L184" s="162"/>
    </row>
    <row r="185" spans="1:13" ht="13.5" thickBot="1" x14ac:dyDescent="0.25">
      <c r="A185" s="163"/>
      <c r="B185" s="156"/>
      <c r="C185" s="156"/>
      <c r="D185" s="138">
        <v>2008</v>
      </c>
      <c r="E185" s="138">
        <v>2009</v>
      </c>
      <c r="F185" s="138">
        <v>2010</v>
      </c>
      <c r="G185" s="138">
        <v>2011</v>
      </c>
      <c r="H185" s="138">
        <v>2012</v>
      </c>
      <c r="I185" s="138">
        <v>2013</v>
      </c>
      <c r="J185" s="138">
        <v>2014</v>
      </c>
      <c r="K185" s="138">
        <v>2015</v>
      </c>
      <c r="L185" s="141">
        <v>2016</v>
      </c>
    </row>
    <row r="186" spans="1:13" ht="12.75" customHeight="1" x14ac:dyDescent="0.2">
      <c r="A186" s="148" t="s">
        <v>8</v>
      </c>
      <c r="B186" s="151" t="s">
        <v>3</v>
      </c>
      <c r="C186" s="140" t="s">
        <v>3</v>
      </c>
      <c r="D186" s="8">
        <v>61107</v>
      </c>
      <c r="E186" s="8">
        <v>60108</v>
      </c>
      <c r="F186" s="8">
        <v>55487</v>
      </c>
      <c r="G186" s="8">
        <v>51442</v>
      </c>
      <c r="H186" s="8">
        <v>53553</v>
      </c>
      <c r="I186" s="8">
        <v>54822</v>
      </c>
      <c r="J186" s="8">
        <v>56758</v>
      </c>
      <c r="K186" s="8">
        <v>57642</v>
      </c>
      <c r="L186" s="94">
        <v>59136</v>
      </c>
    </row>
    <row r="187" spans="1:13" ht="12.75" customHeight="1" x14ac:dyDescent="0.2">
      <c r="A187" s="149"/>
      <c r="B187" s="152"/>
      <c r="C187" s="139" t="s">
        <v>12</v>
      </c>
      <c r="D187" s="3">
        <v>53571</v>
      </c>
      <c r="E187" s="3">
        <v>53001</v>
      </c>
      <c r="F187" s="3">
        <v>48740</v>
      </c>
      <c r="G187" s="3">
        <v>44106</v>
      </c>
      <c r="H187" s="3">
        <v>46023</v>
      </c>
      <c r="I187" s="3">
        <v>47320</v>
      </c>
      <c r="J187" s="3">
        <v>49347</v>
      </c>
      <c r="K187" s="3">
        <v>50159</v>
      </c>
      <c r="L187" s="84">
        <v>51519</v>
      </c>
    </row>
    <row r="188" spans="1:13" ht="12.75" customHeight="1" x14ac:dyDescent="0.2">
      <c r="A188" s="149"/>
      <c r="B188" s="152"/>
      <c r="C188" s="139" t="s">
        <v>13</v>
      </c>
      <c r="D188" s="3">
        <v>6002</v>
      </c>
      <c r="E188" s="3">
        <v>5725</v>
      </c>
      <c r="F188" s="3">
        <v>5457</v>
      </c>
      <c r="G188" s="3">
        <v>5975</v>
      </c>
      <c r="H188" s="3">
        <v>6133</v>
      </c>
      <c r="I188" s="3">
        <v>6134</v>
      </c>
      <c r="J188" s="3">
        <v>6050</v>
      </c>
      <c r="K188" s="3">
        <v>6114</v>
      </c>
      <c r="L188" s="84">
        <v>6243</v>
      </c>
    </row>
    <row r="189" spans="1:13" ht="12.75" customHeight="1" x14ac:dyDescent="0.2">
      <c r="A189" s="149"/>
      <c r="B189" s="152"/>
      <c r="C189" s="139" t="s">
        <v>14</v>
      </c>
      <c r="D189" s="3">
        <v>1274</v>
      </c>
      <c r="E189" s="3">
        <v>1161</v>
      </c>
      <c r="F189" s="3">
        <v>1083</v>
      </c>
      <c r="G189" s="3">
        <v>1160</v>
      </c>
      <c r="H189" s="3">
        <v>1191</v>
      </c>
      <c r="I189" s="3">
        <v>1180</v>
      </c>
      <c r="J189" s="3">
        <v>1166</v>
      </c>
      <c r="K189" s="3">
        <v>1167</v>
      </c>
      <c r="L189" s="84">
        <v>1175</v>
      </c>
    </row>
    <row r="190" spans="1:13" ht="12.75" customHeight="1" x14ac:dyDescent="0.2">
      <c r="A190" s="149"/>
      <c r="B190" s="152"/>
      <c r="C190" s="139" t="s">
        <v>15</v>
      </c>
      <c r="D190" s="3">
        <v>260</v>
      </c>
      <c r="E190" s="3">
        <v>221</v>
      </c>
      <c r="F190" s="3">
        <v>207</v>
      </c>
      <c r="G190" s="3">
        <v>201</v>
      </c>
      <c r="H190" s="3">
        <v>206</v>
      </c>
      <c r="I190" s="3">
        <v>188</v>
      </c>
      <c r="J190" s="3">
        <v>195</v>
      </c>
      <c r="K190" s="3">
        <v>202</v>
      </c>
      <c r="L190" s="84">
        <v>199</v>
      </c>
    </row>
    <row r="191" spans="1:13" ht="12.75" customHeight="1" x14ac:dyDescent="0.2">
      <c r="A191" s="149"/>
      <c r="B191" s="153" t="s">
        <v>16</v>
      </c>
      <c r="C191" s="139" t="s">
        <v>3</v>
      </c>
      <c r="D191" s="3">
        <v>2432</v>
      </c>
      <c r="E191" s="3">
        <v>2658</v>
      </c>
      <c r="F191" s="3">
        <v>2798</v>
      </c>
      <c r="G191" s="3">
        <v>2806</v>
      </c>
      <c r="H191" s="3">
        <v>2934</v>
      </c>
      <c r="I191" s="3">
        <v>3040</v>
      </c>
      <c r="J191" s="3">
        <v>3131</v>
      </c>
      <c r="K191" s="3">
        <v>3259</v>
      </c>
      <c r="L191" s="84">
        <v>3366</v>
      </c>
      <c r="M191" s="143">
        <f>L191/$L$186</f>
        <v>5.6919642857142856E-2</v>
      </c>
    </row>
    <row r="192" spans="1:13" ht="12.75" customHeight="1" x14ac:dyDescent="0.2">
      <c r="A192" s="149"/>
      <c r="B192" s="152"/>
      <c r="C192" s="139" t="s">
        <v>12</v>
      </c>
      <c r="D192" s="3">
        <v>2016</v>
      </c>
      <c r="E192" s="3">
        <v>2228</v>
      </c>
      <c r="F192" s="3">
        <v>2368</v>
      </c>
      <c r="G192" s="3">
        <v>2314</v>
      </c>
      <c r="H192" s="3">
        <v>2412</v>
      </c>
      <c r="I192" s="3">
        <v>2505</v>
      </c>
      <c r="J192" s="3">
        <v>2596</v>
      </c>
      <c r="K192" s="3">
        <v>2699</v>
      </c>
      <c r="L192" s="84">
        <v>2775</v>
      </c>
    </row>
    <row r="193" spans="1:13" ht="12.75" customHeight="1" x14ac:dyDescent="0.2">
      <c r="A193" s="149"/>
      <c r="B193" s="152"/>
      <c r="C193" s="139" t="s">
        <v>13</v>
      </c>
      <c r="D193" s="3">
        <v>358</v>
      </c>
      <c r="E193" s="3">
        <v>378</v>
      </c>
      <c r="F193" s="3">
        <v>376</v>
      </c>
      <c r="G193" s="3">
        <v>435</v>
      </c>
      <c r="H193" s="3">
        <v>464</v>
      </c>
      <c r="I193" s="3">
        <v>479</v>
      </c>
      <c r="J193" s="3">
        <v>486</v>
      </c>
      <c r="K193" s="3">
        <v>496</v>
      </c>
      <c r="L193" s="84">
        <v>522</v>
      </c>
    </row>
    <row r="194" spans="1:13" ht="12.75" customHeight="1" x14ac:dyDescent="0.2">
      <c r="A194" s="149"/>
      <c r="B194" s="152"/>
      <c r="C194" s="139" t="s">
        <v>14</v>
      </c>
      <c r="D194" s="3">
        <v>45</v>
      </c>
      <c r="E194" s="3">
        <v>38</v>
      </c>
      <c r="F194" s="3">
        <v>42</v>
      </c>
      <c r="G194" s="3">
        <v>47</v>
      </c>
      <c r="H194" s="3">
        <v>49</v>
      </c>
      <c r="I194" s="3">
        <v>47</v>
      </c>
      <c r="J194" s="3">
        <v>46</v>
      </c>
      <c r="K194" s="3">
        <v>57</v>
      </c>
      <c r="L194" s="84">
        <v>63</v>
      </c>
    </row>
    <row r="195" spans="1:13" ht="12.75" customHeight="1" x14ac:dyDescent="0.2">
      <c r="A195" s="149"/>
      <c r="B195" s="152"/>
      <c r="C195" s="139" t="s">
        <v>15</v>
      </c>
      <c r="D195" s="3">
        <v>13</v>
      </c>
      <c r="E195" s="3">
        <v>14</v>
      </c>
      <c r="F195" s="3">
        <v>12</v>
      </c>
      <c r="G195" s="3">
        <v>10</v>
      </c>
      <c r="H195" s="3">
        <v>9</v>
      </c>
      <c r="I195" s="3">
        <v>9</v>
      </c>
      <c r="J195" s="3">
        <v>3</v>
      </c>
      <c r="K195" s="3">
        <v>7</v>
      </c>
      <c r="L195" s="84">
        <v>6</v>
      </c>
    </row>
    <row r="196" spans="1:13" ht="12.75" customHeight="1" x14ac:dyDescent="0.2">
      <c r="A196" s="149"/>
      <c r="B196" s="153" t="s">
        <v>18</v>
      </c>
      <c r="C196" s="139" t="s">
        <v>3</v>
      </c>
      <c r="D196" s="3">
        <v>186</v>
      </c>
      <c r="E196" s="3">
        <v>201</v>
      </c>
      <c r="F196" s="3">
        <v>186</v>
      </c>
      <c r="G196" s="3">
        <v>187</v>
      </c>
      <c r="H196" s="3">
        <v>173</v>
      </c>
      <c r="I196" s="3">
        <v>173</v>
      </c>
      <c r="J196" s="3">
        <v>176</v>
      </c>
      <c r="K196" s="3">
        <v>178</v>
      </c>
      <c r="L196" s="84">
        <v>179</v>
      </c>
      <c r="M196" s="143">
        <f>(L196+L201+L206+L211)/L186</f>
        <v>0.11005140692640693</v>
      </c>
    </row>
    <row r="197" spans="1:13" ht="12.75" customHeight="1" x14ac:dyDescent="0.2">
      <c r="A197" s="149"/>
      <c r="B197" s="152"/>
      <c r="C197" s="139" t="s">
        <v>12</v>
      </c>
      <c r="D197" s="3">
        <v>97</v>
      </c>
      <c r="E197" s="3">
        <v>119</v>
      </c>
      <c r="F197" s="3">
        <v>116</v>
      </c>
      <c r="G197" s="3">
        <v>99</v>
      </c>
      <c r="H197" s="3">
        <v>91</v>
      </c>
      <c r="I197" s="3">
        <v>98</v>
      </c>
      <c r="J197" s="3">
        <v>106</v>
      </c>
      <c r="K197" s="3">
        <v>104</v>
      </c>
      <c r="L197" s="84">
        <v>103</v>
      </c>
    </row>
    <row r="198" spans="1:13" ht="12.75" customHeight="1" x14ac:dyDescent="0.2">
      <c r="A198" s="149"/>
      <c r="B198" s="152"/>
      <c r="C198" s="139" t="s">
        <v>13</v>
      </c>
      <c r="D198" s="3">
        <v>64</v>
      </c>
      <c r="E198" s="3">
        <v>61</v>
      </c>
      <c r="F198" s="3">
        <v>48</v>
      </c>
      <c r="G198" s="3">
        <v>65</v>
      </c>
      <c r="H198" s="3">
        <v>54</v>
      </c>
      <c r="I198" s="3">
        <v>47</v>
      </c>
      <c r="J198" s="3">
        <v>45</v>
      </c>
      <c r="K198" s="3">
        <v>51</v>
      </c>
      <c r="L198" s="84">
        <v>55</v>
      </c>
    </row>
    <row r="199" spans="1:13" ht="12.75" customHeight="1" x14ac:dyDescent="0.2">
      <c r="A199" s="149"/>
      <c r="B199" s="152"/>
      <c r="C199" s="139" t="s">
        <v>14</v>
      </c>
      <c r="D199" s="3">
        <v>15</v>
      </c>
      <c r="E199" s="3">
        <v>15</v>
      </c>
      <c r="F199" s="3">
        <v>14</v>
      </c>
      <c r="G199" s="3">
        <v>17</v>
      </c>
      <c r="H199" s="3">
        <v>15</v>
      </c>
      <c r="I199" s="3">
        <v>20</v>
      </c>
      <c r="J199" s="3">
        <v>16</v>
      </c>
      <c r="K199" s="3">
        <v>14</v>
      </c>
      <c r="L199" s="84">
        <v>13</v>
      </c>
    </row>
    <row r="200" spans="1:13" ht="12.75" customHeight="1" x14ac:dyDescent="0.2">
      <c r="A200" s="149"/>
      <c r="B200" s="152"/>
      <c r="C200" s="139" t="s">
        <v>15</v>
      </c>
      <c r="D200" s="3">
        <v>10</v>
      </c>
      <c r="E200" s="3">
        <v>6</v>
      </c>
      <c r="F200" s="3">
        <v>8</v>
      </c>
      <c r="G200" s="3">
        <v>6</v>
      </c>
      <c r="H200" s="3">
        <v>13</v>
      </c>
      <c r="I200" s="3">
        <v>8</v>
      </c>
      <c r="J200" s="3">
        <v>9</v>
      </c>
      <c r="K200" s="3">
        <v>9</v>
      </c>
      <c r="L200" s="84">
        <v>8</v>
      </c>
    </row>
    <row r="201" spans="1:13" ht="12.75" customHeight="1" x14ac:dyDescent="0.2">
      <c r="A201" s="149"/>
      <c r="B201" s="153" t="s">
        <v>19</v>
      </c>
      <c r="C201" s="139" t="s">
        <v>3</v>
      </c>
      <c r="D201" s="3">
        <v>6444</v>
      </c>
      <c r="E201" s="3">
        <v>6164</v>
      </c>
      <c r="F201" s="3">
        <v>5526</v>
      </c>
      <c r="G201" s="3">
        <v>5068</v>
      </c>
      <c r="H201" s="3">
        <v>5119</v>
      </c>
      <c r="I201" s="3">
        <v>5212</v>
      </c>
      <c r="J201" s="3">
        <v>5340</v>
      </c>
      <c r="K201" s="3">
        <v>5509</v>
      </c>
      <c r="L201" s="84">
        <v>5536</v>
      </c>
    </row>
    <row r="202" spans="1:13" ht="12.75" customHeight="1" x14ac:dyDescent="0.2">
      <c r="A202" s="149"/>
      <c r="B202" s="152"/>
      <c r="C202" s="139" t="s">
        <v>12</v>
      </c>
      <c r="D202" s="3">
        <v>4398</v>
      </c>
      <c r="E202" s="3">
        <v>4297</v>
      </c>
      <c r="F202" s="3">
        <v>3796</v>
      </c>
      <c r="G202" s="3">
        <v>3283</v>
      </c>
      <c r="H202" s="3">
        <v>3326</v>
      </c>
      <c r="I202" s="3">
        <v>3446</v>
      </c>
      <c r="J202" s="3">
        <v>3638</v>
      </c>
      <c r="K202" s="3">
        <v>3784</v>
      </c>
      <c r="L202" s="84">
        <v>3825</v>
      </c>
    </row>
    <row r="203" spans="1:13" ht="12.75" customHeight="1" x14ac:dyDescent="0.2">
      <c r="A203" s="149"/>
      <c r="B203" s="152"/>
      <c r="C203" s="139" t="s">
        <v>13</v>
      </c>
      <c r="D203" s="3">
        <v>1414</v>
      </c>
      <c r="E203" s="3">
        <v>1307</v>
      </c>
      <c r="F203" s="3">
        <v>1203</v>
      </c>
      <c r="G203" s="3">
        <v>1229</v>
      </c>
      <c r="H203" s="3">
        <v>1213</v>
      </c>
      <c r="I203" s="3">
        <v>1190</v>
      </c>
      <c r="J203" s="3">
        <v>1122</v>
      </c>
      <c r="K203" s="3">
        <v>1145</v>
      </c>
      <c r="L203" s="84">
        <v>1135</v>
      </c>
    </row>
    <row r="204" spans="1:13" ht="12.75" customHeight="1" x14ac:dyDescent="0.2">
      <c r="A204" s="149"/>
      <c r="B204" s="152"/>
      <c r="C204" s="139" t="s">
        <v>14</v>
      </c>
      <c r="D204" s="3">
        <v>497</v>
      </c>
      <c r="E204" s="3">
        <v>450</v>
      </c>
      <c r="F204" s="3">
        <v>418</v>
      </c>
      <c r="G204" s="3">
        <v>446</v>
      </c>
      <c r="H204" s="3">
        <v>468</v>
      </c>
      <c r="I204" s="3">
        <v>468</v>
      </c>
      <c r="J204" s="3">
        <v>464</v>
      </c>
      <c r="K204" s="3">
        <v>461</v>
      </c>
      <c r="L204" s="84">
        <v>457</v>
      </c>
    </row>
    <row r="205" spans="1:13" ht="12.75" customHeight="1" x14ac:dyDescent="0.2">
      <c r="A205" s="149"/>
      <c r="B205" s="152"/>
      <c r="C205" s="139" t="s">
        <v>15</v>
      </c>
      <c r="D205" s="3">
        <v>135</v>
      </c>
      <c r="E205" s="3">
        <v>110</v>
      </c>
      <c r="F205" s="3">
        <v>109</v>
      </c>
      <c r="G205" s="3">
        <v>110</v>
      </c>
      <c r="H205" s="3">
        <v>112</v>
      </c>
      <c r="I205" s="3">
        <v>108</v>
      </c>
      <c r="J205" s="3">
        <v>116</v>
      </c>
      <c r="K205" s="3">
        <v>119</v>
      </c>
      <c r="L205" s="84">
        <v>119</v>
      </c>
    </row>
    <row r="206" spans="1:13" ht="12.75" customHeight="1" x14ac:dyDescent="0.2">
      <c r="A206" s="149"/>
      <c r="B206" s="153" t="s">
        <v>20</v>
      </c>
      <c r="C206" s="139" t="s">
        <v>3</v>
      </c>
      <c r="D206" s="3">
        <v>69</v>
      </c>
      <c r="E206" s="3">
        <v>93</v>
      </c>
      <c r="F206" s="3">
        <v>90</v>
      </c>
      <c r="G206" s="3">
        <v>83</v>
      </c>
      <c r="H206" s="3">
        <v>100</v>
      </c>
      <c r="I206" s="3">
        <v>137</v>
      </c>
      <c r="J206" s="3">
        <v>157</v>
      </c>
      <c r="K206" s="3">
        <v>146</v>
      </c>
      <c r="L206" s="84">
        <v>137</v>
      </c>
    </row>
    <row r="207" spans="1:13" ht="12.75" customHeight="1" x14ac:dyDescent="0.2">
      <c r="A207" s="149"/>
      <c r="B207" s="152"/>
      <c r="C207" s="139" t="s">
        <v>12</v>
      </c>
      <c r="D207" s="3">
        <v>26</v>
      </c>
      <c r="E207" s="3">
        <v>46</v>
      </c>
      <c r="F207" s="3">
        <v>42</v>
      </c>
      <c r="G207" s="3">
        <v>34</v>
      </c>
      <c r="H207" s="3">
        <v>52</v>
      </c>
      <c r="I207" s="3">
        <v>97</v>
      </c>
      <c r="J207" s="3">
        <v>114</v>
      </c>
      <c r="K207" s="3">
        <v>108</v>
      </c>
      <c r="L207" s="84">
        <v>100</v>
      </c>
    </row>
    <row r="208" spans="1:13" ht="12.75" customHeight="1" x14ac:dyDescent="0.2">
      <c r="A208" s="149"/>
      <c r="B208" s="152"/>
      <c r="C208" s="139" t="s">
        <v>13</v>
      </c>
      <c r="D208" s="3">
        <v>23</v>
      </c>
      <c r="E208" s="3">
        <v>23</v>
      </c>
      <c r="F208" s="3">
        <v>27</v>
      </c>
      <c r="G208" s="3">
        <v>30</v>
      </c>
      <c r="H208" s="3">
        <v>29</v>
      </c>
      <c r="I208" s="3">
        <v>22</v>
      </c>
      <c r="J208" s="3">
        <v>27</v>
      </c>
      <c r="K208" s="3">
        <v>24</v>
      </c>
      <c r="L208" s="84">
        <v>22</v>
      </c>
    </row>
    <row r="209" spans="1:13" ht="12.75" customHeight="1" x14ac:dyDescent="0.2">
      <c r="A209" s="149"/>
      <c r="B209" s="152"/>
      <c r="C209" s="139" t="s">
        <v>14</v>
      </c>
      <c r="D209" s="3">
        <v>13</v>
      </c>
      <c r="E209" s="3">
        <v>16</v>
      </c>
      <c r="F209" s="3">
        <v>14</v>
      </c>
      <c r="G209" s="3">
        <v>9</v>
      </c>
      <c r="H209" s="3">
        <v>11</v>
      </c>
      <c r="I209" s="3">
        <v>11</v>
      </c>
      <c r="J209" s="3">
        <v>9</v>
      </c>
      <c r="K209" s="3">
        <v>8</v>
      </c>
      <c r="L209" s="84">
        <v>8</v>
      </c>
    </row>
    <row r="210" spans="1:13" ht="12.75" customHeight="1" x14ac:dyDescent="0.2">
      <c r="A210" s="149"/>
      <c r="B210" s="152"/>
      <c r="C210" s="139" t="s">
        <v>15</v>
      </c>
      <c r="D210" s="3">
        <v>7</v>
      </c>
      <c r="E210" s="3">
        <v>8</v>
      </c>
      <c r="F210" s="3">
        <v>7</v>
      </c>
      <c r="G210" s="3">
        <v>10</v>
      </c>
      <c r="H210" s="3">
        <v>8</v>
      </c>
      <c r="I210" s="3">
        <v>7</v>
      </c>
      <c r="J210" s="3">
        <v>7</v>
      </c>
      <c r="K210" s="3">
        <v>6</v>
      </c>
      <c r="L210" s="84">
        <v>7</v>
      </c>
    </row>
    <row r="211" spans="1:13" ht="12.75" customHeight="1" x14ac:dyDescent="0.2">
      <c r="A211" s="149"/>
      <c r="B211" s="153" t="s">
        <v>21</v>
      </c>
      <c r="C211" s="139" t="s">
        <v>3</v>
      </c>
      <c r="D211" s="3">
        <v>418</v>
      </c>
      <c r="E211" s="3">
        <v>450</v>
      </c>
      <c r="F211" s="3">
        <v>481</v>
      </c>
      <c r="G211" s="3">
        <v>502</v>
      </c>
      <c r="H211" s="3">
        <v>580</v>
      </c>
      <c r="I211" s="3">
        <v>606</v>
      </c>
      <c r="J211" s="3">
        <v>647</v>
      </c>
      <c r="K211" s="3">
        <v>643</v>
      </c>
      <c r="L211" s="84">
        <v>656</v>
      </c>
    </row>
    <row r="212" spans="1:13" ht="12.75" customHeight="1" x14ac:dyDescent="0.2">
      <c r="A212" s="149"/>
      <c r="B212" s="152"/>
      <c r="C212" s="139" t="s">
        <v>12</v>
      </c>
      <c r="D212" s="3">
        <v>305</v>
      </c>
      <c r="E212" s="3">
        <v>336</v>
      </c>
      <c r="F212" s="3">
        <v>342</v>
      </c>
      <c r="G212" s="3">
        <v>346</v>
      </c>
      <c r="H212" s="3">
        <v>411</v>
      </c>
      <c r="I212" s="3">
        <v>441</v>
      </c>
      <c r="J212" s="3">
        <v>472</v>
      </c>
      <c r="K212" s="3">
        <v>467</v>
      </c>
      <c r="L212" s="84">
        <v>465</v>
      </c>
    </row>
    <row r="213" spans="1:13" ht="12.75" customHeight="1" x14ac:dyDescent="0.2">
      <c r="A213" s="149"/>
      <c r="B213" s="152"/>
      <c r="C213" s="139" t="s">
        <v>13</v>
      </c>
      <c r="D213" s="3">
        <v>71</v>
      </c>
      <c r="E213" s="3">
        <v>68</v>
      </c>
      <c r="F213" s="3">
        <v>94</v>
      </c>
      <c r="G213" s="3">
        <v>109</v>
      </c>
      <c r="H213" s="3">
        <v>122</v>
      </c>
      <c r="I213" s="3">
        <v>117</v>
      </c>
      <c r="J213" s="3">
        <v>125</v>
      </c>
      <c r="K213" s="3">
        <v>130</v>
      </c>
      <c r="L213" s="84">
        <v>144</v>
      </c>
    </row>
    <row r="214" spans="1:13" ht="12.75" customHeight="1" x14ac:dyDescent="0.2">
      <c r="A214" s="149"/>
      <c r="B214" s="152"/>
      <c r="C214" s="139" t="s">
        <v>14</v>
      </c>
      <c r="D214" s="3">
        <v>36</v>
      </c>
      <c r="E214" s="3">
        <v>41</v>
      </c>
      <c r="F214" s="3">
        <v>40</v>
      </c>
      <c r="G214" s="3">
        <v>42</v>
      </c>
      <c r="H214" s="3">
        <v>41</v>
      </c>
      <c r="I214" s="3">
        <v>43</v>
      </c>
      <c r="J214" s="3">
        <v>45</v>
      </c>
      <c r="K214" s="3">
        <v>43</v>
      </c>
      <c r="L214" s="84">
        <v>44</v>
      </c>
    </row>
    <row r="215" spans="1:13" x14ac:dyDescent="0.2">
      <c r="A215" s="149"/>
      <c r="B215" s="152"/>
      <c r="C215" s="139" t="s">
        <v>15</v>
      </c>
      <c r="D215" s="3">
        <v>6</v>
      </c>
      <c r="E215" s="3">
        <v>5</v>
      </c>
      <c r="F215" s="3">
        <v>5</v>
      </c>
      <c r="G215" s="3">
        <v>5</v>
      </c>
      <c r="H215" s="3">
        <v>6</v>
      </c>
      <c r="I215" s="3">
        <v>5</v>
      </c>
      <c r="J215" s="3">
        <v>5</v>
      </c>
      <c r="K215" s="3">
        <v>3</v>
      </c>
      <c r="L215" s="84">
        <v>3</v>
      </c>
    </row>
    <row r="216" spans="1:13" ht="12.75" customHeight="1" x14ac:dyDescent="0.2">
      <c r="A216" s="149"/>
      <c r="B216" s="153" t="s">
        <v>22</v>
      </c>
      <c r="C216" s="139" t="s">
        <v>3</v>
      </c>
      <c r="D216" s="3">
        <v>6686</v>
      </c>
      <c r="E216" s="3">
        <v>6952</v>
      </c>
      <c r="F216" s="3">
        <v>5749</v>
      </c>
      <c r="G216" s="3">
        <v>5026</v>
      </c>
      <c r="H216" s="3">
        <v>5113</v>
      </c>
      <c r="I216" s="3">
        <v>5110</v>
      </c>
      <c r="J216" s="3">
        <v>5371</v>
      </c>
      <c r="K216" s="3">
        <v>5447</v>
      </c>
      <c r="L216" s="84">
        <v>5575</v>
      </c>
      <c r="M216" s="143">
        <f>L216/$L$186</f>
        <v>9.4274215367965361E-2</v>
      </c>
    </row>
    <row r="217" spans="1:13" ht="12.75" customHeight="1" x14ac:dyDescent="0.2">
      <c r="A217" s="149"/>
      <c r="B217" s="152"/>
      <c r="C217" s="139" t="s">
        <v>12</v>
      </c>
      <c r="D217" s="3">
        <v>5609</v>
      </c>
      <c r="E217" s="3">
        <v>5891</v>
      </c>
      <c r="F217" s="3">
        <v>4873</v>
      </c>
      <c r="G217" s="3">
        <v>3981</v>
      </c>
      <c r="H217" s="3">
        <v>4111</v>
      </c>
      <c r="I217" s="3">
        <v>4184</v>
      </c>
      <c r="J217" s="3">
        <v>4472</v>
      </c>
      <c r="K217" s="3">
        <v>4552</v>
      </c>
      <c r="L217" s="84">
        <v>4652</v>
      </c>
    </row>
    <row r="218" spans="1:13" ht="12.75" customHeight="1" x14ac:dyDescent="0.2">
      <c r="A218" s="149"/>
      <c r="B218" s="152"/>
      <c r="C218" s="139" t="s">
        <v>13</v>
      </c>
      <c r="D218" s="3">
        <v>839</v>
      </c>
      <c r="E218" s="3">
        <v>872</v>
      </c>
      <c r="F218" s="3">
        <v>719</v>
      </c>
      <c r="G218" s="3">
        <v>878</v>
      </c>
      <c r="H218" s="3">
        <v>837</v>
      </c>
      <c r="I218" s="3">
        <v>781</v>
      </c>
      <c r="J218" s="3">
        <v>764</v>
      </c>
      <c r="K218" s="3">
        <v>757</v>
      </c>
      <c r="L218" s="84">
        <v>794</v>
      </c>
    </row>
    <row r="219" spans="1:13" ht="12.75" customHeight="1" x14ac:dyDescent="0.2">
      <c r="A219" s="149"/>
      <c r="B219" s="152"/>
      <c r="C219" s="139" t="s">
        <v>14</v>
      </c>
      <c r="D219" s="3">
        <v>223</v>
      </c>
      <c r="E219" s="3">
        <v>179</v>
      </c>
      <c r="F219" s="3">
        <v>147</v>
      </c>
      <c r="G219" s="3">
        <v>155</v>
      </c>
      <c r="H219" s="3">
        <v>154</v>
      </c>
      <c r="I219" s="3">
        <v>138</v>
      </c>
      <c r="J219" s="3">
        <v>130</v>
      </c>
      <c r="K219" s="3">
        <v>132</v>
      </c>
      <c r="L219" s="84">
        <v>123</v>
      </c>
    </row>
    <row r="220" spans="1:13" ht="12.75" customHeight="1" x14ac:dyDescent="0.2">
      <c r="A220" s="149"/>
      <c r="B220" s="152"/>
      <c r="C220" s="139" t="s">
        <v>15</v>
      </c>
      <c r="D220" s="3">
        <v>15</v>
      </c>
      <c r="E220" s="3">
        <v>10</v>
      </c>
      <c r="F220" s="3">
        <v>10</v>
      </c>
      <c r="G220" s="3">
        <v>12</v>
      </c>
      <c r="H220" s="3">
        <v>11</v>
      </c>
      <c r="I220" s="3">
        <v>7</v>
      </c>
      <c r="J220" s="3">
        <v>5</v>
      </c>
      <c r="K220" s="3">
        <v>6</v>
      </c>
      <c r="L220" s="84">
        <v>6</v>
      </c>
    </row>
    <row r="221" spans="1:13" ht="12.75" customHeight="1" x14ac:dyDescent="0.2">
      <c r="A221" s="149"/>
      <c r="B221" s="153" t="s">
        <v>23</v>
      </c>
      <c r="C221" s="139" t="s">
        <v>3</v>
      </c>
      <c r="D221" s="3">
        <v>27228</v>
      </c>
      <c r="E221" s="3">
        <v>25369</v>
      </c>
      <c r="F221" s="3">
        <v>23522</v>
      </c>
      <c r="G221" s="3">
        <v>21453</v>
      </c>
      <c r="H221" s="3">
        <v>21872</v>
      </c>
      <c r="I221" s="3">
        <v>22034</v>
      </c>
      <c r="J221" s="3">
        <v>22301</v>
      </c>
      <c r="K221" s="3">
        <v>21879</v>
      </c>
      <c r="L221" s="84">
        <v>21728</v>
      </c>
      <c r="M221" s="143">
        <f>L221/$L$186</f>
        <v>0.36742424242424243</v>
      </c>
    </row>
    <row r="222" spans="1:13" ht="12.75" customHeight="1" x14ac:dyDescent="0.2">
      <c r="A222" s="149"/>
      <c r="B222" s="152"/>
      <c r="C222" s="139" t="s">
        <v>12</v>
      </c>
      <c r="D222" s="3">
        <v>24989</v>
      </c>
      <c r="E222" s="3">
        <v>23393</v>
      </c>
      <c r="F222" s="3">
        <v>21635</v>
      </c>
      <c r="G222" s="3">
        <v>19450</v>
      </c>
      <c r="H222" s="3">
        <v>19832</v>
      </c>
      <c r="I222" s="3">
        <v>20003</v>
      </c>
      <c r="J222" s="3">
        <v>20281</v>
      </c>
      <c r="K222" s="3">
        <v>19846</v>
      </c>
      <c r="L222" s="84">
        <v>19715</v>
      </c>
    </row>
    <row r="223" spans="1:13" ht="12.75" customHeight="1" x14ac:dyDescent="0.2">
      <c r="A223" s="149"/>
      <c r="B223" s="152"/>
      <c r="C223" s="139" t="s">
        <v>13</v>
      </c>
      <c r="D223" s="3">
        <v>2016</v>
      </c>
      <c r="E223" s="3">
        <v>1774</v>
      </c>
      <c r="F223" s="3">
        <v>1705</v>
      </c>
      <c r="G223" s="3">
        <v>1821</v>
      </c>
      <c r="H223" s="3">
        <v>1851</v>
      </c>
      <c r="I223" s="3">
        <v>1860</v>
      </c>
      <c r="J223" s="3">
        <v>1843</v>
      </c>
      <c r="K223" s="3">
        <v>1862</v>
      </c>
      <c r="L223" s="84">
        <v>1829</v>
      </c>
    </row>
    <row r="224" spans="1:13" ht="12.75" customHeight="1" x14ac:dyDescent="0.2">
      <c r="A224" s="149"/>
      <c r="B224" s="152"/>
      <c r="C224" s="139" t="s">
        <v>14</v>
      </c>
      <c r="D224" s="3">
        <v>203</v>
      </c>
      <c r="E224" s="3">
        <v>186</v>
      </c>
      <c r="F224" s="3">
        <v>171</v>
      </c>
      <c r="G224" s="3">
        <v>173</v>
      </c>
      <c r="H224" s="3">
        <v>178</v>
      </c>
      <c r="I224" s="3">
        <v>163</v>
      </c>
      <c r="J224" s="3">
        <v>164</v>
      </c>
      <c r="K224" s="3">
        <v>159</v>
      </c>
      <c r="L224" s="84">
        <v>171</v>
      </c>
    </row>
    <row r="225" spans="1:17" ht="12.75" customHeight="1" x14ac:dyDescent="0.2">
      <c r="A225" s="149"/>
      <c r="B225" s="152"/>
      <c r="C225" s="139" t="s">
        <v>15</v>
      </c>
      <c r="D225" s="3">
        <v>20</v>
      </c>
      <c r="E225" s="3">
        <v>16</v>
      </c>
      <c r="F225" s="3">
        <v>11</v>
      </c>
      <c r="G225" s="3">
        <v>9</v>
      </c>
      <c r="H225" s="3">
        <v>11</v>
      </c>
      <c r="I225" s="3">
        <v>8</v>
      </c>
      <c r="J225" s="3">
        <v>13</v>
      </c>
      <c r="K225" s="3">
        <v>12</v>
      </c>
      <c r="L225" s="84">
        <v>13</v>
      </c>
    </row>
    <row r="226" spans="1:17" ht="12.75" customHeight="1" x14ac:dyDescent="0.25">
      <c r="A226" s="149"/>
      <c r="B226" s="153" t="s">
        <v>24</v>
      </c>
      <c r="C226" s="139" t="s">
        <v>3</v>
      </c>
      <c r="D226" s="3">
        <v>4056</v>
      </c>
      <c r="E226" s="3">
        <v>4189</v>
      </c>
      <c r="F226" s="3">
        <v>4070</v>
      </c>
      <c r="G226" s="3">
        <v>4079</v>
      </c>
      <c r="H226" s="3">
        <v>4476</v>
      </c>
      <c r="I226" s="3">
        <v>4842</v>
      </c>
      <c r="J226" s="3">
        <v>5298</v>
      </c>
      <c r="K226" s="3">
        <v>5656</v>
      </c>
      <c r="L226" s="84">
        <v>6022</v>
      </c>
      <c r="M226" s="143">
        <f>L226/$L$186</f>
        <v>0.10183306277056277</v>
      </c>
      <c r="O226" s="145" t="s">
        <v>12</v>
      </c>
      <c r="P226" s="146" t="s">
        <v>135</v>
      </c>
      <c r="Q226" s="147">
        <v>0.871</v>
      </c>
    </row>
    <row r="227" spans="1:17" ht="12.75" customHeight="1" x14ac:dyDescent="0.25">
      <c r="A227" s="149"/>
      <c r="B227" s="152"/>
      <c r="C227" s="139" t="s">
        <v>12</v>
      </c>
      <c r="D227" s="3">
        <v>3623</v>
      </c>
      <c r="E227" s="3">
        <v>3758</v>
      </c>
      <c r="F227" s="3">
        <v>3643</v>
      </c>
      <c r="G227" s="3">
        <v>3596</v>
      </c>
      <c r="H227" s="3">
        <v>3933</v>
      </c>
      <c r="I227" s="3">
        <v>4266</v>
      </c>
      <c r="J227" s="3">
        <v>4709</v>
      </c>
      <c r="K227" s="3">
        <v>5055</v>
      </c>
      <c r="L227" s="84">
        <v>5385</v>
      </c>
      <c r="O227" s="145" t="s">
        <v>12</v>
      </c>
      <c r="P227" s="146" t="s">
        <v>111</v>
      </c>
      <c r="Q227" s="147">
        <v>0.86599999999999999</v>
      </c>
    </row>
    <row r="228" spans="1:17" ht="12.75" customHeight="1" x14ac:dyDescent="0.25">
      <c r="A228" s="149"/>
      <c r="B228" s="152"/>
      <c r="C228" s="139" t="s">
        <v>13</v>
      </c>
      <c r="D228" s="3">
        <v>332</v>
      </c>
      <c r="E228" s="3">
        <v>337</v>
      </c>
      <c r="F228" s="3">
        <v>345</v>
      </c>
      <c r="G228" s="3">
        <v>393</v>
      </c>
      <c r="H228" s="3">
        <v>445</v>
      </c>
      <c r="I228" s="3">
        <v>471</v>
      </c>
      <c r="J228" s="3">
        <v>486</v>
      </c>
      <c r="K228" s="3">
        <v>493</v>
      </c>
      <c r="L228" s="84">
        <v>526</v>
      </c>
      <c r="O228" s="145" t="s">
        <v>12</v>
      </c>
      <c r="P228" s="146" t="s">
        <v>112</v>
      </c>
      <c r="Q228" s="147">
        <v>0.871</v>
      </c>
    </row>
    <row r="229" spans="1:17" ht="12.75" customHeight="1" x14ac:dyDescent="0.25">
      <c r="A229" s="149"/>
      <c r="B229" s="152"/>
      <c r="C229" s="139" t="s">
        <v>14</v>
      </c>
      <c r="D229" s="3">
        <v>71</v>
      </c>
      <c r="E229" s="3">
        <v>65</v>
      </c>
      <c r="F229" s="3">
        <v>61</v>
      </c>
      <c r="G229" s="3">
        <v>74</v>
      </c>
      <c r="H229" s="3">
        <v>83</v>
      </c>
      <c r="I229" s="3">
        <v>89</v>
      </c>
      <c r="J229" s="3">
        <v>88</v>
      </c>
      <c r="K229" s="3">
        <v>91</v>
      </c>
      <c r="L229" s="84">
        <v>93</v>
      </c>
      <c r="O229" s="145" t="s">
        <v>12</v>
      </c>
      <c r="P229" s="146" t="s">
        <v>113</v>
      </c>
      <c r="Q229" s="147">
        <v>0.88100000000000001</v>
      </c>
    </row>
    <row r="230" spans="1:17" ht="12.75" customHeight="1" x14ac:dyDescent="0.25">
      <c r="A230" s="149"/>
      <c r="B230" s="152"/>
      <c r="C230" s="139" t="s">
        <v>15</v>
      </c>
      <c r="D230" s="3">
        <v>30</v>
      </c>
      <c r="E230" s="3">
        <v>29</v>
      </c>
      <c r="F230" s="3">
        <v>21</v>
      </c>
      <c r="G230" s="3">
        <v>16</v>
      </c>
      <c r="H230" s="3">
        <v>15</v>
      </c>
      <c r="I230" s="3">
        <v>16</v>
      </c>
      <c r="J230" s="3">
        <v>15</v>
      </c>
      <c r="K230" s="3">
        <v>17</v>
      </c>
      <c r="L230" s="84">
        <v>18</v>
      </c>
      <c r="O230" s="145" t="s">
        <v>12</v>
      </c>
      <c r="P230" s="146" t="s">
        <v>114</v>
      </c>
      <c r="Q230" s="147">
        <v>0.89400000000000002</v>
      </c>
    </row>
    <row r="231" spans="1:17" ht="12.75" customHeight="1" x14ac:dyDescent="0.25">
      <c r="A231" s="149"/>
      <c r="B231" s="153" t="s">
        <v>25</v>
      </c>
      <c r="C231" s="139" t="s">
        <v>3</v>
      </c>
      <c r="D231" s="3">
        <v>2288</v>
      </c>
      <c r="E231" s="3">
        <v>2523</v>
      </c>
      <c r="F231" s="3">
        <v>2291</v>
      </c>
      <c r="G231" s="3">
        <v>2065</v>
      </c>
      <c r="H231" s="3">
        <v>2238</v>
      </c>
      <c r="I231" s="3">
        <v>2285</v>
      </c>
      <c r="J231" s="3">
        <v>2338</v>
      </c>
      <c r="K231" s="3">
        <v>2338</v>
      </c>
      <c r="L231" s="84">
        <v>2389</v>
      </c>
      <c r="M231" s="143">
        <f>L231/$L$186</f>
        <v>4.039840367965368E-2</v>
      </c>
      <c r="O231" s="145" t="s">
        <v>12</v>
      </c>
      <c r="P231" s="146" t="s">
        <v>115</v>
      </c>
      <c r="Q231" s="147">
        <v>0.86199999999999999</v>
      </c>
    </row>
    <row r="232" spans="1:17" ht="12.75" customHeight="1" x14ac:dyDescent="0.25">
      <c r="A232" s="149"/>
      <c r="B232" s="152"/>
      <c r="C232" s="139" t="s">
        <v>12</v>
      </c>
      <c r="D232" s="3">
        <v>2006</v>
      </c>
      <c r="E232" s="3">
        <v>2231</v>
      </c>
      <c r="F232" s="3">
        <v>2010</v>
      </c>
      <c r="G232" s="3">
        <v>1762</v>
      </c>
      <c r="H232" s="3">
        <v>1903</v>
      </c>
      <c r="I232" s="3">
        <v>1941</v>
      </c>
      <c r="J232" s="3">
        <v>2012</v>
      </c>
      <c r="K232" s="3">
        <v>1975</v>
      </c>
      <c r="L232" s="84">
        <v>1989</v>
      </c>
      <c r="O232" s="145" t="s">
        <v>12</v>
      </c>
      <c r="P232" s="146" t="s">
        <v>116</v>
      </c>
      <c r="Q232" s="147">
        <v>0.86299999999999999</v>
      </c>
    </row>
    <row r="233" spans="1:17" ht="12.75" customHeight="1" x14ac:dyDescent="0.25">
      <c r="A233" s="149"/>
      <c r="B233" s="152"/>
      <c r="C233" s="139" t="s">
        <v>13</v>
      </c>
      <c r="D233" s="3">
        <v>244</v>
      </c>
      <c r="E233" s="3">
        <v>262</v>
      </c>
      <c r="F233" s="3">
        <v>250</v>
      </c>
      <c r="G233" s="3">
        <v>272</v>
      </c>
      <c r="H233" s="3">
        <v>305</v>
      </c>
      <c r="I233" s="3">
        <v>320</v>
      </c>
      <c r="J233" s="3">
        <v>300</v>
      </c>
      <c r="K233" s="3">
        <v>334</v>
      </c>
      <c r="L233" s="84">
        <v>364</v>
      </c>
      <c r="O233" s="145" t="s">
        <v>12</v>
      </c>
      <c r="P233" s="146" t="s">
        <v>117</v>
      </c>
      <c r="Q233" s="147">
        <v>0.88700000000000001</v>
      </c>
    </row>
    <row r="234" spans="1:17" ht="12.75" customHeight="1" x14ac:dyDescent="0.25">
      <c r="A234" s="149"/>
      <c r="B234" s="152"/>
      <c r="C234" s="139" t="s">
        <v>14</v>
      </c>
      <c r="D234" s="3">
        <v>36</v>
      </c>
      <c r="E234" s="3">
        <v>27</v>
      </c>
      <c r="F234" s="3">
        <v>29</v>
      </c>
      <c r="G234" s="3">
        <v>30</v>
      </c>
      <c r="H234" s="3">
        <v>30</v>
      </c>
      <c r="I234" s="3">
        <v>23</v>
      </c>
      <c r="J234" s="3">
        <v>25</v>
      </c>
      <c r="K234" s="3">
        <v>28</v>
      </c>
      <c r="L234" s="84">
        <v>35</v>
      </c>
      <c r="O234" s="145" t="s">
        <v>13</v>
      </c>
      <c r="P234" s="146" t="s">
        <v>8</v>
      </c>
      <c r="Q234" s="147">
        <v>0.106</v>
      </c>
    </row>
    <row r="235" spans="1:17" ht="12.75" customHeight="1" x14ac:dyDescent="0.25">
      <c r="A235" s="149"/>
      <c r="B235" s="152"/>
      <c r="C235" s="139" t="s">
        <v>15</v>
      </c>
      <c r="D235" s="3">
        <v>2</v>
      </c>
      <c r="E235" s="3">
        <v>3</v>
      </c>
      <c r="F235" s="3">
        <v>2</v>
      </c>
      <c r="G235" s="3">
        <v>1</v>
      </c>
      <c r="H235" s="3" t="s">
        <v>17</v>
      </c>
      <c r="I235" s="3">
        <v>1</v>
      </c>
      <c r="J235" s="3">
        <v>1</v>
      </c>
      <c r="K235" s="3">
        <v>1</v>
      </c>
      <c r="L235" s="84">
        <v>1</v>
      </c>
      <c r="O235" s="145" t="s">
        <v>13</v>
      </c>
      <c r="P235" s="146" t="s">
        <v>111</v>
      </c>
      <c r="Q235" s="147">
        <v>0.109</v>
      </c>
    </row>
    <row r="236" spans="1:17" ht="12.75" customHeight="1" x14ac:dyDescent="0.25">
      <c r="A236" s="149"/>
      <c r="B236" s="153" t="s">
        <v>26</v>
      </c>
      <c r="C236" s="139" t="s">
        <v>3</v>
      </c>
      <c r="D236" s="3">
        <v>1481</v>
      </c>
      <c r="E236" s="3">
        <v>1440</v>
      </c>
      <c r="F236" s="3">
        <v>1308</v>
      </c>
      <c r="G236" s="3">
        <v>1196</v>
      </c>
      <c r="H236" s="3">
        <v>1324</v>
      </c>
      <c r="I236" s="3">
        <v>1309</v>
      </c>
      <c r="J236" s="3">
        <v>1425</v>
      </c>
      <c r="K236" s="3">
        <v>1479</v>
      </c>
      <c r="L236" s="84">
        <v>1561</v>
      </c>
      <c r="M236" s="143">
        <f>L236/$L$186</f>
        <v>2.6396780303030304E-2</v>
      </c>
      <c r="O236" s="145" t="s">
        <v>13</v>
      </c>
      <c r="P236" s="146" t="s">
        <v>112</v>
      </c>
      <c r="Q236" s="147">
        <v>0.109</v>
      </c>
    </row>
    <row r="237" spans="1:17" ht="12.75" customHeight="1" x14ac:dyDescent="0.25">
      <c r="A237" s="149"/>
      <c r="B237" s="152"/>
      <c r="C237" s="139" t="s">
        <v>12</v>
      </c>
      <c r="D237" s="3">
        <v>1364</v>
      </c>
      <c r="E237" s="3">
        <v>1339</v>
      </c>
      <c r="F237" s="3">
        <v>1221</v>
      </c>
      <c r="G237" s="3">
        <v>1095</v>
      </c>
      <c r="H237" s="3">
        <v>1216</v>
      </c>
      <c r="I237" s="3">
        <v>1196</v>
      </c>
      <c r="J237" s="3">
        <v>1317</v>
      </c>
      <c r="K237" s="3">
        <v>1382</v>
      </c>
      <c r="L237" s="84">
        <v>1461</v>
      </c>
      <c r="O237" s="145" t="s">
        <v>13</v>
      </c>
      <c r="P237" s="146" t="s">
        <v>113</v>
      </c>
      <c r="Q237" s="147">
        <v>9.9000000000000005E-2</v>
      </c>
    </row>
    <row r="238" spans="1:17" ht="12.75" customHeight="1" x14ac:dyDescent="0.25">
      <c r="A238" s="149"/>
      <c r="B238" s="152"/>
      <c r="C238" s="139" t="s">
        <v>13</v>
      </c>
      <c r="D238" s="3">
        <v>99</v>
      </c>
      <c r="E238" s="3">
        <v>84</v>
      </c>
      <c r="F238" s="3">
        <v>72</v>
      </c>
      <c r="G238" s="3">
        <v>83</v>
      </c>
      <c r="H238" s="3">
        <v>87</v>
      </c>
      <c r="I238" s="3">
        <v>90</v>
      </c>
      <c r="J238" s="3">
        <v>87</v>
      </c>
      <c r="K238" s="3">
        <v>76</v>
      </c>
      <c r="L238" s="84">
        <v>78</v>
      </c>
      <c r="O238" s="145" t="s">
        <v>13</v>
      </c>
      <c r="P238" s="146" t="s">
        <v>114</v>
      </c>
      <c r="Q238" s="147">
        <v>8.8999999999999996E-2</v>
      </c>
    </row>
    <row r="239" spans="1:17" ht="12.75" customHeight="1" x14ac:dyDescent="0.25">
      <c r="A239" s="149"/>
      <c r="B239" s="152"/>
      <c r="C239" s="139" t="s">
        <v>14</v>
      </c>
      <c r="D239" s="3">
        <v>16</v>
      </c>
      <c r="E239" s="3">
        <v>15</v>
      </c>
      <c r="F239" s="3">
        <v>13</v>
      </c>
      <c r="G239" s="3">
        <v>14</v>
      </c>
      <c r="H239" s="3">
        <v>17</v>
      </c>
      <c r="I239" s="3">
        <v>19</v>
      </c>
      <c r="J239" s="3">
        <v>19</v>
      </c>
      <c r="K239" s="3">
        <v>19</v>
      </c>
      <c r="L239" s="84">
        <v>20</v>
      </c>
      <c r="O239" s="145" t="s">
        <v>13</v>
      </c>
      <c r="P239" s="146" t="s">
        <v>115</v>
      </c>
      <c r="Q239" s="147">
        <v>0.11799999999999999</v>
      </c>
    </row>
    <row r="240" spans="1:17" ht="12.75" customHeight="1" x14ac:dyDescent="0.25">
      <c r="A240" s="149"/>
      <c r="B240" s="152"/>
      <c r="C240" s="139" t="s">
        <v>15</v>
      </c>
      <c r="D240" s="3">
        <v>2</v>
      </c>
      <c r="E240" s="3">
        <v>2</v>
      </c>
      <c r="F240" s="3">
        <v>2</v>
      </c>
      <c r="G240" s="3">
        <v>4</v>
      </c>
      <c r="H240" s="3">
        <v>4</v>
      </c>
      <c r="I240" s="3">
        <v>4</v>
      </c>
      <c r="J240" s="3">
        <v>2</v>
      </c>
      <c r="K240" s="3">
        <v>2</v>
      </c>
      <c r="L240" s="84">
        <v>2</v>
      </c>
      <c r="O240" s="145" t="s">
        <v>13</v>
      </c>
      <c r="P240" s="146" t="s">
        <v>116</v>
      </c>
      <c r="Q240" s="147">
        <v>0.11</v>
      </c>
    </row>
    <row r="241" spans="1:17" ht="12.75" customHeight="1" x14ac:dyDescent="0.25">
      <c r="A241" s="149"/>
      <c r="B241" s="153" t="s">
        <v>27</v>
      </c>
      <c r="C241" s="139" t="s">
        <v>3</v>
      </c>
      <c r="D241" s="3">
        <v>543</v>
      </c>
      <c r="E241" s="3">
        <v>645</v>
      </c>
      <c r="F241" s="3">
        <v>656</v>
      </c>
      <c r="G241" s="3">
        <v>651</v>
      </c>
      <c r="H241" s="3">
        <v>678</v>
      </c>
      <c r="I241" s="3">
        <v>708</v>
      </c>
      <c r="J241" s="3">
        <v>743</v>
      </c>
      <c r="K241" s="3">
        <v>755</v>
      </c>
      <c r="L241" s="84">
        <v>852</v>
      </c>
      <c r="M241" s="143">
        <f>L241/$L$186</f>
        <v>1.4407467532467532E-2</v>
      </c>
      <c r="O241" s="145" t="s">
        <v>13</v>
      </c>
      <c r="P241" s="146" t="s">
        <v>117</v>
      </c>
      <c r="Q241" s="147">
        <v>9.0999999999999998E-2</v>
      </c>
    </row>
    <row r="242" spans="1:17" ht="12.75" customHeight="1" x14ac:dyDescent="0.25">
      <c r="A242" s="149"/>
      <c r="B242" s="152"/>
      <c r="C242" s="139" t="s">
        <v>12</v>
      </c>
      <c r="D242" s="3">
        <v>519</v>
      </c>
      <c r="E242" s="3">
        <v>619</v>
      </c>
      <c r="F242" s="3">
        <v>637</v>
      </c>
      <c r="G242" s="3">
        <v>627</v>
      </c>
      <c r="H242" s="3">
        <v>648</v>
      </c>
      <c r="I242" s="3">
        <v>681</v>
      </c>
      <c r="J242" s="3">
        <v>712</v>
      </c>
      <c r="K242" s="3">
        <v>726</v>
      </c>
      <c r="L242" s="84">
        <v>823</v>
      </c>
      <c r="O242" s="145" t="s">
        <v>14</v>
      </c>
      <c r="P242" s="146" t="s">
        <v>8</v>
      </c>
      <c r="Q242" s="147">
        <v>0.02</v>
      </c>
    </row>
    <row r="243" spans="1:17" ht="12.75" customHeight="1" x14ac:dyDescent="0.25">
      <c r="A243" s="149"/>
      <c r="B243" s="152"/>
      <c r="C243" s="139" t="s">
        <v>13</v>
      </c>
      <c r="D243" s="3">
        <v>23</v>
      </c>
      <c r="E243" s="3">
        <v>25</v>
      </c>
      <c r="F243" s="3">
        <v>19</v>
      </c>
      <c r="G243" s="3">
        <v>24</v>
      </c>
      <c r="H243" s="3">
        <v>30</v>
      </c>
      <c r="I243" s="3">
        <v>27</v>
      </c>
      <c r="J243" s="3">
        <v>30</v>
      </c>
      <c r="K243" s="3">
        <v>28</v>
      </c>
      <c r="L243" s="84">
        <v>28</v>
      </c>
      <c r="O243" s="145" t="s">
        <v>14</v>
      </c>
      <c r="P243" s="146" t="s">
        <v>111</v>
      </c>
      <c r="Q243" s="147">
        <v>2.1000000000000001E-2</v>
      </c>
    </row>
    <row r="244" spans="1:17" ht="12.75" customHeight="1" x14ac:dyDescent="0.25">
      <c r="A244" s="149"/>
      <c r="B244" s="152"/>
      <c r="C244" s="139" t="s">
        <v>14</v>
      </c>
      <c r="D244" s="3">
        <v>1</v>
      </c>
      <c r="E244" s="3">
        <v>1</v>
      </c>
      <c r="F244" s="3" t="s">
        <v>17</v>
      </c>
      <c r="G244" s="3" t="s">
        <v>17</v>
      </c>
      <c r="H244" s="3" t="s">
        <v>17</v>
      </c>
      <c r="I244" s="3" t="s">
        <v>17</v>
      </c>
      <c r="J244" s="3">
        <v>1</v>
      </c>
      <c r="K244" s="3">
        <v>1</v>
      </c>
      <c r="L244" s="84">
        <v>1</v>
      </c>
      <c r="O244" s="145" t="s">
        <v>14</v>
      </c>
      <c r="P244" s="146" t="s">
        <v>112</v>
      </c>
      <c r="Q244" s="147">
        <v>1.7999999999999999E-2</v>
      </c>
    </row>
    <row r="245" spans="1:17" ht="12.75" customHeight="1" x14ac:dyDescent="0.25">
      <c r="A245" s="149"/>
      <c r="B245" s="153" t="s">
        <v>28</v>
      </c>
      <c r="C245" s="139" t="s">
        <v>3</v>
      </c>
      <c r="D245" s="3">
        <v>989</v>
      </c>
      <c r="E245" s="3">
        <v>951</v>
      </c>
      <c r="F245" s="3">
        <v>878</v>
      </c>
      <c r="G245" s="3">
        <v>841</v>
      </c>
      <c r="H245" s="3">
        <v>858</v>
      </c>
      <c r="I245" s="3">
        <v>872</v>
      </c>
      <c r="J245" s="3">
        <v>901</v>
      </c>
      <c r="K245" s="3">
        <v>956</v>
      </c>
      <c r="L245" s="84">
        <v>1012</v>
      </c>
      <c r="M245" s="143">
        <f>L245/$L$186</f>
        <v>1.711309523809524E-2</v>
      </c>
      <c r="O245" s="145" t="s">
        <v>14</v>
      </c>
      <c r="P245" s="146" t="s">
        <v>113</v>
      </c>
      <c r="Q245" s="147">
        <v>1.7000000000000001E-2</v>
      </c>
    </row>
    <row r="246" spans="1:17" ht="12.75" customHeight="1" x14ac:dyDescent="0.25">
      <c r="A246" s="149"/>
      <c r="B246" s="152"/>
      <c r="C246" s="139" t="s">
        <v>12</v>
      </c>
      <c r="D246" s="3">
        <v>934</v>
      </c>
      <c r="E246" s="3">
        <v>905</v>
      </c>
      <c r="F246" s="3">
        <v>816</v>
      </c>
      <c r="G246" s="3">
        <v>779</v>
      </c>
      <c r="H246" s="3">
        <v>800</v>
      </c>
      <c r="I246" s="3">
        <v>806</v>
      </c>
      <c r="J246" s="3">
        <v>839</v>
      </c>
      <c r="K246" s="3">
        <v>901</v>
      </c>
      <c r="L246" s="84">
        <v>948</v>
      </c>
      <c r="O246" s="145" t="s">
        <v>14</v>
      </c>
      <c r="P246" s="146" t="s">
        <v>114</v>
      </c>
      <c r="Q246" s="147">
        <v>1.6E-2</v>
      </c>
    </row>
    <row r="247" spans="1:17" ht="12.75" customHeight="1" x14ac:dyDescent="0.25">
      <c r="A247" s="149"/>
      <c r="B247" s="152"/>
      <c r="C247" s="139" t="s">
        <v>13</v>
      </c>
      <c r="D247" s="3">
        <v>48</v>
      </c>
      <c r="E247" s="3">
        <v>41</v>
      </c>
      <c r="F247" s="3">
        <v>53</v>
      </c>
      <c r="G247" s="3">
        <v>54</v>
      </c>
      <c r="H247" s="3">
        <v>51</v>
      </c>
      <c r="I247" s="3">
        <v>59</v>
      </c>
      <c r="J247" s="3">
        <v>57</v>
      </c>
      <c r="K247" s="3">
        <v>48</v>
      </c>
      <c r="L247" s="84">
        <v>56</v>
      </c>
      <c r="O247" s="145" t="s">
        <v>14</v>
      </c>
      <c r="P247" s="146" t="s">
        <v>115</v>
      </c>
      <c r="Q247" s="147">
        <v>1.7999999999999999E-2</v>
      </c>
    </row>
    <row r="248" spans="1:17" ht="12.75" customHeight="1" x14ac:dyDescent="0.25">
      <c r="A248" s="149"/>
      <c r="B248" s="152"/>
      <c r="C248" s="139" t="s">
        <v>14</v>
      </c>
      <c r="D248" s="3">
        <v>6</v>
      </c>
      <c r="E248" s="3">
        <v>5</v>
      </c>
      <c r="F248" s="3">
        <v>9</v>
      </c>
      <c r="G248" s="3">
        <v>8</v>
      </c>
      <c r="H248" s="3">
        <v>7</v>
      </c>
      <c r="I248" s="3">
        <v>7</v>
      </c>
      <c r="J248" s="3">
        <v>5</v>
      </c>
      <c r="K248" s="3">
        <v>7</v>
      </c>
      <c r="L248" s="84">
        <v>8</v>
      </c>
      <c r="O248" s="145" t="s">
        <v>14</v>
      </c>
      <c r="P248" s="146" t="s">
        <v>116</v>
      </c>
      <c r="Q248" s="147">
        <v>2.3E-2</v>
      </c>
    </row>
    <row r="249" spans="1:17" ht="12.75" customHeight="1" x14ac:dyDescent="0.25">
      <c r="A249" s="149"/>
      <c r="B249" s="152"/>
      <c r="C249" s="139" t="s">
        <v>15</v>
      </c>
      <c r="D249" s="3">
        <v>1</v>
      </c>
      <c r="E249" s="3" t="s">
        <v>17</v>
      </c>
      <c r="F249" s="3" t="s">
        <v>17</v>
      </c>
      <c r="G249" s="3" t="s">
        <v>17</v>
      </c>
      <c r="H249" s="3" t="s">
        <v>17</v>
      </c>
      <c r="I249" s="3" t="s">
        <v>17</v>
      </c>
      <c r="J249" s="3" t="s">
        <v>17</v>
      </c>
      <c r="K249" s="3" t="s">
        <v>17</v>
      </c>
      <c r="L249" s="84" t="s">
        <v>17</v>
      </c>
      <c r="O249" s="145" t="s">
        <v>14</v>
      </c>
      <c r="P249" s="146" t="s">
        <v>117</v>
      </c>
      <c r="Q249" s="147">
        <v>1.9E-2</v>
      </c>
    </row>
    <row r="250" spans="1:17" ht="12.75" customHeight="1" x14ac:dyDescent="0.25">
      <c r="A250" s="149"/>
      <c r="B250" s="153" t="s">
        <v>29</v>
      </c>
      <c r="C250" s="139" t="s">
        <v>3</v>
      </c>
      <c r="D250" s="3">
        <v>4227</v>
      </c>
      <c r="E250" s="3">
        <v>4418</v>
      </c>
      <c r="F250" s="3">
        <v>4055</v>
      </c>
      <c r="G250" s="3">
        <v>3787</v>
      </c>
      <c r="H250" s="3">
        <v>4028</v>
      </c>
      <c r="I250" s="3">
        <v>4157</v>
      </c>
      <c r="J250" s="3">
        <v>4349</v>
      </c>
      <c r="K250" s="3">
        <v>4512</v>
      </c>
      <c r="L250" s="84">
        <v>4736</v>
      </c>
      <c r="O250" s="145" t="s">
        <v>136</v>
      </c>
      <c r="P250" s="146" t="s">
        <v>8</v>
      </c>
      <c r="Q250" s="147">
        <v>3.0000000000000001E-3</v>
      </c>
    </row>
    <row r="251" spans="1:17" ht="12.75" customHeight="1" x14ac:dyDescent="0.25">
      <c r="A251" s="149"/>
      <c r="B251" s="152"/>
      <c r="C251" s="139" t="s">
        <v>12</v>
      </c>
      <c r="D251" s="3">
        <v>4024</v>
      </c>
      <c r="E251" s="3">
        <v>4230</v>
      </c>
      <c r="F251" s="3">
        <v>3863</v>
      </c>
      <c r="G251" s="3">
        <v>3583</v>
      </c>
      <c r="H251" s="3">
        <v>3813</v>
      </c>
      <c r="I251" s="3">
        <v>3934</v>
      </c>
      <c r="J251" s="3">
        <v>4123</v>
      </c>
      <c r="K251" s="3">
        <v>4276</v>
      </c>
      <c r="L251" s="84">
        <v>4498</v>
      </c>
      <c r="O251" s="145" t="s">
        <v>137</v>
      </c>
      <c r="P251" s="146" t="s">
        <v>111</v>
      </c>
      <c r="Q251" s="147">
        <v>3.0000000000000001E-3</v>
      </c>
    </row>
    <row r="252" spans="1:17" ht="12.75" customHeight="1" x14ac:dyDescent="0.25">
      <c r="A252" s="149"/>
      <c r="B252" s="152"/>
      <c r="C252" s="139" t="s">
        <v>13</v>
      </c>
      <c r="D252" s="3">
        <v>166</v>
      </c>
      <c r="E252" s="3">
        <v>155</v>
      </c>
      <c r="F252" s="3">
        <v>165</v>
      </c>
      <c r="G252" s="3">
        <v>174</v>
      </c>
      <c r="H252" s="3">
        <v>191</v>
      </c>
      <c r="I252" s="3">
        <v>196</v>
      </c>
      <c r="J252" s="3">
        <v>194</v>
      </c>
      <c r="K252" s="3">
        <v>206</v>
      </c>
      <c r="L252" s="84">
        <v>209</v>
      </c>
      <c r="O252" s="145" t="s">
        <v>138</v>
      </c>
      <c r="P252" s="146" t="s">
        <v>112</v>
      </c>
      <c r="Q252" s="147">
        <v>3.0000000000000001E-3</v>
      </c>
    </row>
    <row r="253" spans="1:17" ht="12.75" customHeight="1" x14ac:dyDescent="0.25">
      <c r="A253" s="149"/>
      <c r="B253" s="152"/>
      <c r="C253" s="139" t="s">
        <v>14</v>
      </c>
      <c r="D253" s="3">
        <v>29</v>
      </c>
      <c r="E253" s="3">
        <v>25</v>
      </c>
      <c r="F253" s="3">
        <v>19</v>
      </c>
      <c r="G253" s="3">
        <v>22</v>
      </c>
      <c r="H253" s="3">
        <v>17</v>
      </c>
      <c r="I253" s="3">
        <v>22</v>
      </c>
      <c r="J253" s="3">
        <v>27</v>
      </c>
      <c r="K253" s="3">
        <v>25</v>
      </c>
      <c r="L253" s="84">
        <v>24</v>
      </c>
      <c r="O253" s="145" t="s">
        <v>139</v>
      </c>
      <c r="P253" s="146" t="s">
        <v>113</v>
      </c>
      <c r="Q253" s="147">
        <v>3.0000000000000001E-3</v>
      </c>
    </row>
    <row r="254" spans="1:17" ht="12.75" customHeight="1" x14ac:dyDescent="0.25">
      <c r="A254" s="149"/>
      <c r="B254" s="152"/>
      <c r="C254" s="139" t="s">
        <v>15</v>
      </c>
      <c r="D254" s="3">
        <v>8</v>
      </c>
      <c r="E254" s="3">
        <v>8</v>
      </c>
      <c r="F254" s="3">
        <v>8</v>
      </c>
      <c r="G254" s="3">
        <v>8</v>
      </c>
      <c r="H254" s="3">
        <v>7</v>
      </c>
      <c r="I254" s="3">
        <v>5</v>
      </c>
      <c r="J254" s="3">
        <v>5</v>
      </c>
      <c r="K254" s="3">
        <v>5</v>
      </c>
      <c r="L254" s="84">
        <v>5</v>
      </c>
      <c r="O254" s="145" t="s">
        <v>140</v>
      </c>
      <c r="P254" s="146" t="s">
        <v>114</v>
      </c>
      <c r="Q254" s="147">
        <v>1E-3</v>
      </c>
    </row>
    <row r="255" spans="1:17" ht="12.75" customHeight="1" x14ac:dyDescent="0.25">
      <c r="A255" s="149"/>
      <c r="B255" s="153" t="s">
        <v>30</v>
      </c>
      <c r="C255" s="139" t="s">
        <v>3</v>
      </c>
      <c r="D255" s="3">
        <v>1608</v>
      </c>
      <c r="E255" s="3">
        <v>1527</v>
      </c>
      <c r="F255" s="3">
        <v>1452</v>
      </c>
      <c r="G255" s="3">
        <v>1366</v>
      </c>
      <c r="H255" s="3">
        <v>1515</v>
      </c>
      <c r="I255" s="3">
        <v>1596</v>
      </c>
      <c r="J255" s="3">
        <v>1676</v>
      </c>
      <c r="K255" s="3">
        <v>1685</v>
      </c>
      <c r="L255" s="84">
        <v>1763</v>
      </c>
      <c r="O255" s="145" t="s">
        <v>141</v>
      </c>
      <c r="P255" s="146" t="s">
        <v>115</v>
      </c>
      <c r="Q255" s="147">
        <v>2E-3</v>
      </c>
    </row>
    <row r="256" spans="1:17" ht="12.75" customHeight="1" x14ac:dyDescent="0.25">
      <c r="A256" s="149"/>
      <c r="B256" s="152"/>
      <c r="C256" s="139" t="s">
        <v>12</v>
      </c>
      <c r="D256" s="3">
        <v>1368</v>
      </c>
      <c r="E256" s="3">
        <v>1254</v>
      </c>
      <c r="F256" s="3">
        <v>1158</v>
      </c>
      <c r="G256" s="3">
        <v>1045</v>
      </c>
      <c r="H256" s="3">
        <v>1181</v>
      </c>
      <c r="I256" s="3">
        <v>1240</v>
      </c>
      <c r="J256" s="3">
        <v>1309</v>
      </c>
      <c r="K256" s="3">
        <v>1358</v>
      </c>
      <c r="L256" s="84">
        <v>1421</v>
      </c>
      <c r="O256" s="145" t="s">
        <v>142</v>
      </c>
      <c r="P256" s="146" t="s">
        <v>116</v>
      </c>
      <c r="Q256" s="147">
        <v>5.0000000000000001E-3</v>
      </c>
    </row>
    <row r="257" spans="1:17" ht="12.75" customHeight="1" x14ac:dyDescent="0.25">
      <c r="A257" s="149"/>
      <c r="B257" s="152"/>
      <c r="C257" s="139" t="s">
        <v>13</v>
      </c>
      <c r="D257" s="3">
        <v>162</v>
      </c>
      <c r="E257" s="3">
        <v>182</v>
      </c>
      <c r="F257" s="3">
        <v>194</v>
      </c>
      <c r="G257" s="3">
        <v>210</v>
      </c>
      <c r="H257" s="3">
        <v>224</v>
      </c>
      <c r="I257" s="3">
        <v>237</v>
      </c>
      <c r="J257" s="3">
        <v>246</v>
      </c>
      <c r="K257" s="3">
        <v>214</v>
      </c>
      <c r="L257" s="84">
        <v>240</v>
      </c>
      <c r="O257" s="145" t="s">
        <v>143</v>
      </c>
      <c r="P257" s="146" t="s">
        <v>117</v>
      </c>
      <c r="Q257" s="147">
        <v>3.0000000000000001E-3</v>
      </c>
    </row>
    <row r="258" spans="1:17" ht="12.75" customHeight="1" x14ac:dyDescent="0.2">
      <c r="A258" s="149"/>
      <c r="B258" s="152"/>
      <c r="C258" s="139" t="s">
        <v>14</v>
      </c>
      <c r="D258" s="3">
        <v>68</v>
      </c>
      <c r="E258" s="3">
        <v>82</v>
      </c>
      <c r="F258" s="3">
        <v>89</v>
      </c>
      <c r="G258" s="3">
        <v>102</v>
      </c>
      <c r="H258" s="3">
        <v>101</v>
      </c>
      <c r="I258" s="3">
        <v>111</v>
      </c>
      <c r="J258" s="3">
        <v>109</v>
      </c>
      <c r="K258" s="3">
        <v>100</v>
      </c>
      <c r="L258" s="84">
        <v>92</v>
      </c>
    </row>
    <row r="259" spans="1:17" ht="12.75" customHeight="1" x14ac:dyDescent="0.2">
      <c r="A259" s="149"/>
      <c r="B259" s="152"/>
      <c r="C259" s="139" t="s">
        <v>15</v>
      </c>
      <c r="D259" s="3">
        <v>10</v>
      </c>
      <c r="E259" s="3">
        <v>9</v>
      </c>
      <c r="F259" s="3">
        <v>11</v>
      </c>
      <c r="G259" s="3">
        <v>9</v>
      </c>
      <c r="H259" s="3">
        <v>9</v>
      </c>
      <c r="I259" s="3">
        <v>8</v>
      </c>
      <c r="J259" s="3">
        <v>12</v>
      </c>
      <c r="K259" s="3">
        <v>13</v>
      </c>
      <c r="L259" s="84">
        <v>10</v>
      </c>
    </row>
    <row r="260" spans="1:17" ht="12.75" customHeight="1" x14ac:dyDescent="0.2">
      <c r="A260" s="149"/>
      <c r="B260" s="153" t="s">
        <v>31</v>
      </c>
      <c r="C260" s="139" t="s">
        <v>3</v>
      </c>
      <c r="D260" s="3">
        <v>291</v>
      </c>
      <c r="E260" s="3">
        <v>315</v>
      </c>
      <c r="F260" s="3">
        <v>289</v>
      </c>
      <c r="G260" s="3">
        <v>273</v>
      </c>
      <c r="H260" s="3">
        <v>308</v>
      </c>
      <c r="I260" s="3">
        <v>331</v>
      </c>
      <c r="J260" s="3">
        <v>346</v>
      </c>
      <c r="K260" s="3">
        <v>391</v>
      </c>
      <c r="L260" s="84">
        <v>437</v>
      </c>
      <c r="M260" s="143">
        <f>L260/$L$186</f>
        <v>7.389745670995671E-3</v>
      </c>
    </row>
    <row r="261" spans="1:17" ht="12.75" customHeight="1" x14ac:dyDescent="0.2">
      <c r="A261" s="149"/>
      <c r="B261" s="152"/>
      <c r="C261" s="139" t="s">
        <v>12</v>
      </c>
      <c r="D261" s="3">
        <v>265</v>
      </c>
      <c r="E261" s="3">
        <v>286</v>
      </c>
      <c r="F261" s="3">
        <v>250</v>
      </c>
      <c r="G261" s="3">
        <v>234</v>
      </c>
      <c r="H261" s="3">
        <v>264</v>
      </c>
      <c r="I261" s="3">
        <v>288</v>
      </c>
      <c r="J261" s="3">
        <v>304</v>
      </c>
      <c r="K261" s="3">
        <v>348</v>
      </c>
      <c r="L261" s="84">
        <v>393</v>
      </c>
    </row>
    <row r="262" spans="1:17" ht="12.75" customHeight="1" x14ac:dyDescent="0.2">
      <c r="A262" s="149"/>
      <c r="B262" s="152"/>
      <c r="C262" s="139" t="s">
        <v>13</v>
      </c>
      <c r="D262" s="3">
        <v>26</v>
      </c>
      <c r="E262" s="3">
        <v>29</v>
      </c>
      <c r="F262" s="3">
        <v>39</v>
      </c>
      <c r="G262" s="3">
        <v>38</v>
      </c>
      <c r="H262" s="3">
        <v>44</v>
      </c>
      <c r="I262" s="3">
        <v>43</v>
      </c>
      <c r="J262" s="3">
        <v>42</v>
      </c>
      <c r="K262" s="3">
        <v>42</v>
      </c>
      <c r="L262" s="84">
        <v>44</v>
      </c>
    </row>
    <row r="263" spans="1:17" ht="12.75" customHeight="1" x14ac:dyDescent="0.2">
      <c r="A263" s="149"/>
      <c r="B263" s="152"/>
      <c r="C263" s="139" t="s">
        <v>14</v>
      </c>
      <c r="D263" s="3" t="s">
        <v>17</v>
      </c>
      <c r="E263" s="3" t="s">
        <v>17</v>
      </c>
      <c r="F263" s="3" t="s">
        <v>17</v>
      </c>
      <c r="G263" s="3">
        <v>1</v>
      </c>
      <c r="H263" s="3" t="s">
        <v>17</v>
      </c>
      <c r="I263" s="3" t="s">
        <v>17</v>
      </c>
      <c r="J263" s="3" t="s">
        <v>17</v>
      </c>
      <c r="K263" s="3">
        <v>1</v>
      </c>
      <c r="L263" s="84" t="s">
        <v>17</v>
      </c>
    </row>
    <row r="264" spans="1:17" ht="12.75" customHeight="1" x14ac:dyDescent="0.2">
      <c r="A264" s="149"/>
      <c r="B264" s="153" t="s">
        <v>32</v>
      </c>
      <c r="C264" s="139" t="s">
        <v>3</v>
      </c>
      <c r="D264" s="3">
        <v>746</v>
      </c>
      <c r="E264" s="3">
        <v>775</v>
      </c>
      <c r="F264" s="3">
        <v>780</v>
      </c>
      <c r="G264" s="3">
        <v>791</v>
      </c>
      <c r="H264" s="3">
        <v>840</v>
      </c>
      <c r="I264" s="3">
        <v>895</v>
      </c>
      <c r="J264" s="3">
        <v>929</v>
      </c>
      <c r="K264" s="3">
        <v>1009</v>
      </c>
      <c r="L264" s="84">
        <v>1194</v>
      </c>
      <c r="M264" s="143">
        <f>L264/$L$186</f>
        <v>2.0190746753246752E-2</v>
      </c>
    </row>
    <row r="265" spans="1:17" ht="12.75" customHeight="1" x14ac:dyDescent="0.2">
      <c r="A265" s="149"/>
      <c r="B265" s="152"/>
      <c r="C265" s="139" t="s">
        <v>12</v>
      </c>
      <c r="D265" s="3">
        <v>686</v>
      </c>
      <c r="E265" s="3">
        <v>717</v>
      </c>
      <c r="F265" s="3">
        <v>711</v>
      </c>
      <c r="G265" s="3">
        <v>711</v>
      </c>
      <c r="H265" s="3">
        <v>747</v>
      </c>
      <c r="I265" s="3">
        <v>800</v>
      </c>
      <c r="J265" s="3">
        <v>831</v>
      </c>
      <c r="K265" s="3">
        <v>906</v>
      </c>
      <c r="L265" s="84">
        <v>1085</v>
      </c>
    </row>
    <row r="266" spans="1:17" ht="12.75" customHeight="1" x14ac:dyDescent="0.2">
      <c r="A266" s="149"/>
      <c r="B266" s="152"/>
      <c r="C266" s="139" t="s">
        <v>13</v>
      </c>
      <c r="D266" s="3">
        <v>55</v>
      </c>
      <c r="E266" s="3">
        <v>54</v>
      </c>
      <c r="F266" s="3">
        <v>64</v>
      </c>
      <c r="G266" s="3">
        <v>73</v>
      </c>
      <c r="H266" s="3">
        <v>86</v>
      </c>
      <c r="I266" s="3">
        <v>88</v>
      </c>
      <c r="J266" s="3">
        <v>90</v>
      </c>
      <c r="K266" s="3">
        <v>94</v>
      </c>
      <c r="L266" s="84">
        <v>97</v>
      </c>
    </row>
    <row r="267" spans="1:17" ht="12.75" customHeight="1" x14ac:dyDescent="0.2">
      <c r="A267" s="149"/>
      <c r="B267" s="152"/>
      <c r="C267" s="139" t="s">
        <v>14</v>
      </c>
      <c r="D267" s="3">
        <v>5</v>
      </c>
      <c r="E267" s="3">
        <v>4</v>
      </c>
      <c r="F267" s="3">
        <v>5</v>
      </c>
      <c r="G267" s="3">
        <v>7</v>
      </c>
      <c r="H267" s="3">
        <v>7</v>
      </c>
      <c r="I267" s="3">
        <v>7</v>
      </c>
      <c r="J267" s="3">
        <v>8</v>
      </c>
      <c r="K267" s="3">
        <v>9</v>
      </c>
      <c r="L267" s="84">
        <v>12</v>
      </c>
    </row>
    <row r="268" spans="1:17" ht="12.75" customHeight="1" x14ac:dyDescent="0.2">
      <c r="A268" s="149"/>
      <c r="B268" s="153" t="s">
        <v>33</v>
      </c>
      <c r="C268" s="139" t="s">
        <v>3</v>
      </c>
      <c r="D268" s="3">
        <v>376</v>
      </c>
      <c r="E268" s="3">
        <v>390</v>
      </c>
      <c r="F268" s="3">
        <v>377</v>
      </c>
      <c r="G268" s="3">
        <v>362</v>
      </c>
      <c r="H268" s="3">
        <v>438</v>
      </c>
      <c r="I268" s="3">
        <v>494</v>
      </c>
      <c r="J268" s="3">
        <v>515</v>
      </c>
      <c r="K268" s="3">
        <v>616</v>
      </c>
      <c r="L268" s="84">
        <v>713</v>
      </c>
    </row>
    <row r="269" spans="1:17" ht="12.75" customHeight="1" x14ac:dyDescent="0.2">
      <c r="A269" s="149"/>
      <c r="B269" s="152"/>
      <c r="C269" s="139" t="s">
        <v>12</v>
      </c>
      <c r="D269" s="3">
        <v>347</v>
      </c>
      <c r="E269" s="3">
        <v>347</v>
      </c>
      <c r="F269" s="3">
        <v>321</v>
      </c>
      <c r="G269" s="3">
        <v>313</v>
      </c>
      <c r="H269" s="3">
        <v>377</v>
      </c>
      <c r="I269" s="3">
        <v>419</v>
      </c>
      <c r="J269" s="3">
        <v>445</v>
      </c>
      <c r="K269" s="3">
        <v>538</v>
      </c>
      <c r="L269" s="84">
        <v>648</v>
      </c>
    </row>
    <row r="270" spans="1:17" ht="12.75" customHeight="1" x14ac:dyDescent="0.2">
      <c r="A270" s="149"/>
      <c r="B270" s="152"/>
      <c r="C270" s="139" t="s">
        <v>13</v>
      </c>
      <c r="D270" s="3">
        <v>25</v>
      </c>
      <c r="E270" s="3">
        <v>38</v>
      </c>
      <c r="F270" s="3">
        <v>50</v>
      </c>
      <c r="G270" s="3">
        <v>43</v>
      </c>
      <c r="H270" s="3">
        <v>54</v>
      </c>
      <c r="I270" s="3">
        <v>68</v>
      </c>
      <c r="J270" s="3">
        <v>64</v>
      </c>
      <c r="K270" s="3">
        <v>70</v>
      </c>
      <c r="L270" s="84">
        <v>57</v>
      </c>
    </row>
    <row r="271" spans="1:17" ht="12.75" customHeight="1" x14ac:dyDescent="0.2">
      <c r="A271" s="149"/>
      <c r="B271" s="152"/>
      <c r="C271" s="139" t="s">
        <v>14</v>
      </c>
      <c r="D271" s="3">
        <v>4</v>
      </c>
      <c r="E271" s="3">
        <v>5</v>
      </c>
      <c r="F271" s="3">
        <v>6</v>
      </c>
      <c r="G271" s="3">
        <v>6</v>
      </c>
      <c r="H271" s="3">
        <v>7</v>
      </c>
      <c r="I271" s="3">
        <v>6</v>
      </c>
      <c r="J271" s="3">
        <v>5</v>
      </c>
      <c r="K271" s="3">
        <v>7</v>
      </c>
      <c r="L271" s="84">
        <v>8</v>
      </c>
    </row>
    <row r="272" spans="1:17" ht="12.75" customHeight="1" x14ac:dyDescent="0.2">
      <c r="A272" s="149"/>
      <c r="B272" s="152"/>
      <c r="C272" s="139" t="s">
        <v>15</v>
      </c>
      <c r="D272" s="3" t="s">
        <v>17</v>
      </c>
      <c r="E272" s="3" t="s">
        <v>17</v>
      </c>
      <c r="F272" s="3" t="s">
        <v>17</v>
      </c>
      <c r="G272" s="3" t="s">
        <v>17</v>
      </c>
      <c r="H272" s="3" t="s">
        <v>17</v>
      </c>
      <c r="I272" s="3">
        <v>1</v>
      </c>
      <c r="J272" s="3">
        <v>1</v>
      </c>
      <c r="K272" s="3">
        <v>1</v>
      </c>
      <c r="L272" s="84" t="s">
        <v>17</v>
      </c>
    </row>
    <row r="273" spans="1:18" ht="12.75" customHeight="1" x14ac:dyDescent="0.2">
      <c r="A273" s="149"/>
      <c r="B273" s="153" t="s">
        <v>34</v>
      </c>
      <c r="C273" s="139" t="s">
        <v>3</v>
      </c>
      <c r="D273" s="3">
        <v>1039</v>
      </c>
      <c r="E273" s="3">
        <v>1048</v>
      </c>
      <c r="F273" s="3">
        <v>979</v>
      </c>
      <c r="G273" s="3">
        <v>906</v>
      </c>
      <c r="H273" s="3">
        <v>959</v>
      </c>
      <c r="I273" s="3">
        <v>1021</v>
      </c>
      <c r="J273" s="3">
        <v>1115</v>
      </c>
      <c r="K273" s="3">
        <v>1184</v>
      </c>
      <c r="L273" s="84">
        <v>1280</v>
      </c>
    </row>
    <row r="274" spans="1:18" ht="12.75" customHeight="1" x14ac:dyDescent="0.2">
      <c r="A274" s="149"/>
      <c r="B274" s="152"/>
      <c r="C274" s="139" t="s">
        <v>12</v>
      </c>
      <c r="D274" s="3">
        <v>995</v>
      </c>
      <c r="E274" s="3">
        <v>1005</v>
      </c>
      <c r="F274" s="3">
        <v>938</v>
      </c>
      <c r="G274" s="3">
        <v>854</v>
      </c>
      <c r="H274" s="3">
        <v>906</v>
      </c>
      <c r="I274" s="3">
        <v>975</v>
      </c>
      <c r="J274" s="3">
        <v>1067</v>
      </c>
      <c r="K274" s="3">
        <v>1134</v>
      </c>
      <c r="L274" s="84">
        <v>1233</v>
      </c>
    </row>
    <row r="275" spans="1:18" ht="12.75" customHeight="1" x14ac:dyDescent="0.2">
      <c r="A275" s="149"/>
      <c r="B275" s="152"/>
      <c r="C275" s="139" t="s">
        <v>13</v>
      </c>
      <c r="D275" s="3">
        <v>37</v>
      </c>
      <c r="E275" s="3">
        <v>35</v>
      </c>
      <c r="F275" s="3">
        <v>34</v>
      </c>
      <c r="G275" s="3">
        <v>44</v>
      </c>
      <c r="H275" s="3">
        <v>46</v>
      </c>
      <c r="I275" s="3">
        <v>39</v>
      </c>
      <c r="J275" s="3">
        <v>42</v>
      </c>
      <c r="K275" s="3">
        <v>44</v>
      </c>
      <c r="L275" s="84">
        <v>43</v>
      </c>
    </row>
    <row r="276" spans="1:18" ht="12.75" customHeight="1" x14ac:dyDescent="0.2">
      <c r="A276" s="149"/>
      <c r="B276" s="152"/>
      <c r="C276" s="139" t="s">
        <v>14</v>
      </c>
      <c r="D276" s="3">
        <v>6</v>
      </c>
      <c r="E276" s="3">
        <v>7</v>
      </c>
      <c r="F276" s="3">
        <v>6</v>
      </c>
      <c r="G276" s="3">
        <v>7</v>
      </c>
      <c r="H276" s="3">
        <v>6</v>
      </c>
      <c r="I276" s="3">
        <v>6</v>
      </c>
      <c r="J276" s="3">
        <v>5</v>
      </c>
      <c r="K276" s="3">
        <v>5</v>
      </c>
      <c r="L276" s="84">
        <v>3</v>
      </c>
    </row>
    <row r="277" spans="1:18" ht="12.75" customHeight="1" thickBot="1" x14ac:dyDescent="0.25">
      <c r="A277" s="150"/>
      <c r="B277" s="154"/>
      <c r="C277" s="109" t="s">
        <v>15</v>
      </c>
      <c r="D277" s="4">
        <v>1</v>
      </c>
      <c r="E277" s="4">
        <v>1</v>
      </c>
      <c r="F277" s="4">
        <v>1</v>
      </c>
      <c r="G277" s="4">
        <v>1</v>
      </c>
      <c r="H277" s="4">
        <v>1</v>
      </c>
      <c r="I277" s="4">
        <v>1</v>
      </c>
      <c r="J277" s="4">
        <v>1</v>
      </c>
      <c r="K277" s="4">
        <v>1</v>
      </c>
      <c r="L277" s="5">
        <v>1</v>
      </c>
      <c r="M277" s="143">
        <f>SUM(M187:M264)</f>
        <v>0.85639880952380953</v>
      </c>
    </row>
    <row r="278" spans="1:18" ht="12.75" customHeight="1" x14ac:dyDescent="0.2">
      <c r="A278" s="148" t="s">
        <v>111</v>
      </c>
      <c r="B278" s="151" t="s">
        <v>3</v>
      </c>
      <c r="C278" s="140" t="s">
        <v>3</v>
      </c>
      <c r="D278" s="8">
        <v>15120</v>
      </c>
      <c r="E278" s="8">
        <v>14774</v>
      </c>
      <c r="F278" s="8">
        <v>13753</v>
      </c>
      <c r="G278" s="8">
        <v>12710</v>
      </c>
      <c r="H278" s="8">
        <v>13361</v>
      </c>
      <c r="I278" s="8">
        <v>13805</v>
      </c>
      <c r="J278" s="8">
        <v>14520</v>
      </c>
      <c r="K278" s="8">
        <v>14919</v>
      </c>
      <c r="L278" s="94">
        <v>15488</v>
      </c>
      <c r="M278" s="87"/>
      <c r="Q278" s="142" t="s">
        <v>123</v>
      </c>
      <c r="R278" s="143">
        <v>5.6919642857142856E-2</v>
      </c>
    </row>
    <row r="279" spans="1:18" ht="12.75" customHeight="1" x14ac:dyDescent="0.2">
      <c r="A279" s="149"/>
      <c r="B279" s="152"/>
      <c r="C279" s="139" t="s">
        <v>12</v>
      </c>
      <c r="D279" s="3">
        <v>13161</v>
      </c>
      <c r="E279" s="3">
        <v>12934</v>
      </c>
      <c r="F279" s="3">
        <v>11984</v>
      </c>
      <c r="G279" s="3">
        <v>10804</v>
      </c>
      <c r="H279" s="3">
        <v>11367</v>
      </c>
      <c r="I279" s="3">
        <v>11781</v>
      </c>
      <c r="J279" s="3">
        <v>12536</v>
      </c>
      <c r="K279" s="3">
        <v>12904</v>
      </c>
      <c r="L279" s="84">
        <v>13418</v>
      </c>
      <c r="M279" s="87"/>
      <c r="Q279" s="142" t="s">
        <v>124</v>
      </c>
      <c r="R279" s="143">
        <v>0.11005140692640693</v>
      </c>
    </row>
    <row r="280" spans="1:18" ht="12.75" customHeight="1" x14ac:dyDescent="0.2">
      <c r="A280" s="149"/>
      <c r="B280" s="152"/>
      <c r="C280" s="139" t="s">
        <v>13</v>
      </c>
      <c r="D280" s="3">
        <v>1563</v>
      </c>
      <c r="E280" s="3">
        <v>1491</v>
      </c>
      <c r="F280" s="3">
        <v>1440</v>
      </c>
      <c r="G280" s="3">
        <v>1569</v>
      </c>
      <c r="H280" s="3">
        <v>1630</v>
      </c>
      <c r="I280" s="3">
        <v>1668</v>
      </c>
      <c r="J280" s="3">
        <v>1621</v>
      </c>
      <c r="K280" s="3">
        <v>1640</v>
      </c>
      <c r="L280" s="84">
        <v>1689</v>
      </c>
      <c r="M280" s="87"/>
      <c r="Q280" s="142" t="s">
        <v>125</v>
      </c>
      <c r="R280" s="143">
        <v>9.4274215367965361E-2</v>
      </c>
    </row>
    <row r="281" spans="1:18" ht="12.75" customHeight="1" x14ac:dyDescent="0.2">
      <c r="A281" s="149"/>
      <c r="B281" s="152"/>
      <c r="C281" s="139" t="s">
        <v>14</v>
      </c>
      <c r="D281" s="3">
        <v>332</v>
      </c>
      <c r="E281" s="3">
        <v>297</v>
      </c>
      <c r="F281" s="3">
        <v>282</v>
      </c>
      <c r="G281" s="3">
        <v>291</v>
      </c>
      <c r="H281" s="3">
        <v>310</v>
      </c>
      <c r="I281" s="3">
        <v>305</v>
      </c>
      <c r="J281" s="3">
        <v>311</v>
      </c>
      <c r="K281" s="3">
        <v>322</v>
      </c>
      <c r="L281" s="84">
        <v>327</v>
      </c>
      <c r="M281" s="87"/>
      <c r="Q281" s="142" t="s">
        <v>126</v>
      </c>
      <c r="R281" s="143">
        <v>0.36742424242424243</v>
      </c>
    </row>
    <row r="282" spans="1:18" ht="12.75" customHeight="1" x14ac:dyDescent="0.2">
      <c r="A282" s="149"/>
      <c r="B282" s="152"/>
      <c r="C282" s="139" t="s">
        <v>15</v>
      </c>
      <c r="D282" s="3">
        <v>64</v>
      </c>
      <c r="E282" s="3">
        <v>52</v>
      </c>
      <c r="F282" s="3">
        <v>47</v>
      </c>
      <c r="G282" s="3">
        <v>46</v>
      </c>
      <c r="H282" s="3">
        <v>54</v>
      </c>
      <c r="I282" s="3">
        <v>51</v>
      </c>
      <c r="J282" s="3">
        <v>52</v>
      </c>
      <c r="K282" s="3">
        <v>53</v>
      </c>
      <c r="L282" s="84">
        <v>54</v>
      </c>
      <c r="M282" s="87"/>
      <c r="Q282" s="142" t="s">
        <v>127</v>
      </c>
      <c r="R282" s="143">
        <v>0.10183306277056277</v>
      </c>
    </row>
    <row r="283" spans="1:18" ht="12.75" customHeight="1" x14ac:dyDescent="0.2">
      <c r="A283" s="149"/>
      <c r="B283" s="153" t="s">
        <v>16</v>
      </c>
      <c r="C283" s="139" t="s">
        <v>3</v>
      </c>
      <c r="D283" s="3">
        <v>411</v>
      </c>
      <c r="E283" s="3">
        <v>423</v>
      </c>
      <c r="F283" s="3">
        <v>423</v>
      </c>
      <c r="G283" s="3">
        <v>416</v>
      </c>
      <c r="H283" s="3">
        <v>446</v>
      </c>
      <c r="I283" s="3">
        <v>484</v>
      </c>
      <c r="J283" s="3">
        <v>496</v>
      </c>
      <c r="K283" s="3">
        <v>512</v>
      </c>
      <c r="L283" s="84">
        <v>550</v>
      </c>
      <c r="M283" s="87"/>
      <c r="Q283" s="142" t="s">
        <v>128</v>
      </c>
      <c r="R283" s="143">
        <v>4.039840367965368E-2</v>
      </c>
    </row>
    <row r="284" spans="1:18" ht="12.75" customHeight="1" x14ac:dyDescent="0.2">
      <c r="A284" s="149"/>
      <c r="B284" s="152"/>
      <c r="C284" s="139" t="s">
        <v>12</v>
      </c>
      <c r="D284" s="3">
        <v>354</v>
      </c>
      <c r="E284" s="3">
        <v>365</v>
      </c>
      <c r="F284" s="3">
        <v>375</v>
      </c>
      <c r="G284" s="3">
        <v>360</v>
      </c>
      <c r="H284" s="3">
        <v>380</v>
      </c>
      <c r="I284" s="3">
        <v>410</v>
      </c>
      <c r="J284" s="3">
        <v>426</v>
      </c>
      <c r="K284" s="3">
        <v>437</v>
      </c>
      <c r="L284" s="84">
        <v>473</v>
      </c>
      <c r="M284" s="87"/>
      <c r="Q284" s="142" t="s">
        <v>129</v>
      </c>
      <c r="R284" s="143">
        <v>2.6396780303030304E-2</v>
      </c>
    </row>
    <row r="285" spans="1:18" ht="12.75" customHeight="1" x14ac:dyDescent="0.2">
      <c r="A285" s="149"/>
      <c r="B285" s="152"/>
      <c r="C285" s="139" t="s">
        <v>13</v>
      </c>
      <c r="D285" s="3">
        <v>52</v>
      </c>
      <c r="E285" s="3">
        <v>52</v>
      </c>
      <c r="F285" s="3">
        <v>43</v>
      </c>
      <c r="G285" s="3">
        <v>49</v>
      </c>
      <c r="H285" s="3">
        <v>59</v>
      </c>
      <c r="I285" s="3">
        <v>67</v>
      </c>
      <c r="J285" s="3">
        <v>65</v>
      </c>
      <c r="K285" s="3">
        <v>68</v>
      </c>
      <c r="L285" s="84">
        <v>70</v>
      </c>
      <c r="M285" s="87"/>
      <c r="Q285" s="142" t="s">
        <v>130</v>
      </c>
      <c r="R285" s="143">
        <v>1.4407467532467532E-2</v>
      </c>
    </row>
    <row r="286" spans="1:18" ht="12.75" customHeight="1" x14ac:dyDescent="0.2">
      <c r="A286" s="149"/>
      <c r="B286" s="152"/>
      <c r="C286" s="139" t="s">
        <v>14</v>
      </c>
      <c r="D286" s="3">
        <v>4</v>
      </c>
      <c r="E286" s="3">
        <v>5</v>
      </c>
      <c r="F286" s="3">
        <v>4</v>
      </c>
      <c r="G286" s="3">
        <v>6</v>
      </c>
      <c r="H286" s="3">
        <v>6</v>
      </c>
      <c r="I286" s="3">
        <v>6</v>
      </c>
      <c r="J286" s="3">
        <v>5</v>
      </c>
      <c r="K286" s="3">
        <v>6</v>
      </c>
      <c r="L286" s="84">
        <v>6</v>
      </c>
      <c r="M286" s="87"/>
      <c r="Q286" s="142" t="s">
        <v>131</v>
      </c>
      <c r="R286" s="143">
        <v>1.711309523809524E-2</v>
      </c>
    </row>
    <row r="287" spans="1:18" ht="12.75" customHeight="1" x14ac:dyDescent="0.2">
      <c r="A287" s="149"/>
      <c r="B287" s="152"/>
      <c r="C287" s="139" t="s">
        <v>15</v>
      </c>
      <c r="D287" s="3">
        <v>1</v>
      </c>
      <c r="E287" s="3">
        <v>1</v>
      </c>
      <c r="F287" s="3">
        <v>1</v>
      </c>
      <c r="G287" s="3">
        <v>1</v>
      </c>
      <c r="H287" s="3">
        <v>1</v>
      </c>
      <c r="I287" s="3">
        <v>1</v>
      </c>
      <c r="J287" s="3" t="s">
        <v>17</v>
      </c>
      <c r="K287" s="3">
        <v>1</v>
      </c>
      <c r="L287" s="84">
        <v>1</v>
      </c>
      <c r="M287" s="87"/>
      <c r="Q287" s="142" t="s">
        <v>132</v>
      </c>
      <c r="R287" s="143">
        <v>7.389745670995671E-3</v>
      </c>
    </row>
    <row r="288" spans="1:18" ht="12.75" customHeight="1" x14ac:dyDescent="0.2">
      <c r="A288" s="149"/>
      <c r="B288" s="153" t="s">
        <v>18</v>
      </c>
      <c r="C288" s="139" t="s">
        <v>3</v>
      </c>
      <c r="D288" s="3">
        <v>36</v>
      </c>
      <c r="E288" s="3">
        <v>37</v>
      </c>
      <c r="F288" s="3">
        <v>37</v>
      </c>
      <c r="G288" s="3">
        <v>37</v>
      </c>
      <c r="H288" s="3">
        <v>30</v>
      </c>
      <c r="I288" s="3">
        <v>29</v>
      </c>
      <c r="J288" s="3">
        <v>24</v>
      </c>
      <c r="K288" s="3">
        <v>29</v>
      </c>
      <c r="L288" s="84">
        <v>31</v>
      </c>
      <c r="M288" s="87"/>
      <c r="Q288" s="142" t="s">
        <v>133</v>
      </c>
      <c r="R288" s="143">
        <v>2.0190746753246752E-2</v>
      </c>
    </row>
    <row r="289" spans="1:18" ht="12.75" customHeight="1" x14ac:dyDescent="0.2">
      <c r="A289" s="149"/>
      <c r="B289" s="152"/>
      <c r="C289" s="139" t="s">
        <v>12</v>
      </c>
      <c r="D289" s="3">
        <v>13</v>
      </c>
      <c r="E289" s="3">
        <v>16</v>
      </c>
      <c r="F289" s="3">
        <v>24</v>
      </c>
      <c r="G289" s="3">
        <v>17</v>
      </c>
      <c r="H289" s="3">
        <v>14</v>
      </c>
      <c r="I289" s="3">
        <v>18</v>
      </c>
      <c r="J289" s="3">
        <v>14</v>
      </c>
      <c r="K289" s="3">
        <v>16</v>
      </c>
      <c r="L289" s="84">
        <v>15</v>
      </c>
      <c r="M289" s="87"/>
      <c r="Q289" s="142" t="s">
        <v>134</v>
      </c>
      <c r="R289" s="144">
        <f>1-M277</f>
        <v>0.14360119047619047</v>
      </c>
    </row>
    <row r="290" spans="1:18" ht="12.75" customHeight="1" x14ac:dyDescent="0.2">
      <c r="A290" s="149"/>
      <c r="B290" s="152"/>
      <c r="C290" s="139" t="s">
        <v>13</v>
      </c>
      <c r="D290" s="3">
        <v>19</v>
      </c>
      <c r="E290" s="3">
        <v>18</v>
      </c>
      <c r="F290" s="3">
        <v>10</v>
      </c>
      <c r="G290" s="3">
        <v>17</v>
      </c>
      <c r="H290" s="3">
        <v>12</v>
      </c>
      <c r="I290" s="3">
        <v>8</v>
      </c>
      <c r="J290" s="3">
        <v>7</v>
      </c>
      <c r="K290" s="3">
        <v>10</v>
      </c>
      <c r="L290" s="84">
        <v>13</v>
      </c>
      <c r="M290" s="87"/>
    </row>
    <row r="291" spans="1:18" ht="24" customHeight="1" x14ac:dyDescent="0.2">
      <c r="A291" s="149"/>
      <c r="B291" s="152"/>
      <c r="C291" s="139" t="s">
        <v>14</v>
      </c>
      <c r="D291" s="3">
        <v>1</v>
      </c>
      <c r="E291" s="3">
        <v>2</v>
      </c>
      <c r="F291" s="3">
        <v>2</v>
      </c>
      <c r="G291" s="3">
        <v>2</v>
      </c>
      <c r="H291" s="3">
        <v>2</v>
      </c>
      <c r="I291" s="3">
        <v>2</v>
      </c>
      <c r="J291" s="3">
        <v>2</v>
      </c>
      <c r="K291" s="3">
        <v>2</v>
      </c>
      <c r="L291" s="84">
        <v>2</v>
      </c>
      <c r="M291" s="87"/>
    </row>
    <row r="292" spans="1:18" ht="12.75" customHeight="1" x14ac:dyDescent="0.2">
      <c r="A292" s="149"/>
      <c r="B292" s="152"/>
      <c r="C292" s="139" t="s">
        <v>15</v>
      </c>
      <c r="D292" s="3">
        <v>3</v>
      </c>
      <c r="E292" s="3">
        <v>1</v>
      </c>
      <c r="F292" s="3">
        <v>1</v>
      </c>
      <c r="G292" s="3">
        <v>1</v>
      </c>
      <c r="H292" s="3">
        <v>2</v>
      </c>
      <c r="I292" s="3">
        <v>1</v>
      </c>
      <c r="J292" s="3">
        <v>1</v>
      </c>
      <c r="K292" s="3">
        <v>1</v>
      </c>
      <c r="L292" s="84">
        <v>1</v>
      </c>
      <c r="M292" s="87"/>
    </row>
    <row r="293" spans="1:18" ht="12.75" customHeight="1" x14ac:dyDescent="0.2">
      <c r="A293" s="149"/>
      <c r="B293" s="153" t="s">
        <v>19</v>
      </c>
      <c r="C293" s="139" t="s">
        <v>3</v>
      </c>
      <c r="D293" s="3">
        <v>1843</v>
      </c>
      <c r="E293" s="3">
        <v>1773</v>
      </c>
      <c r="F293" s="3">
        <v>1618</v>
      </c>
      <c r="G293" s="3">
        <v>1458</v>
      </c>
      <c r="H293" s="3">
        <v>1498</v>
      </c>
      <c r="I293" s="3">
        <v>1538</v>
      </c>
      <c r="J293" s="3">
        <v>1593</v>
      </c>
      <c r="K293" s="3">
        <v>1650</v>
      </c>
      <c r="L293" s="84">
        <v>1697</v>
      </c>
      <c r="M293" s="87"/>
    </row>
    <row r="294" spans="1:18" ht="12.75" customHeight="1" x14ac:dyDescent="0.2">
      <c r="A294" s="149"/>
      <c r="B294" s="152"/>
      <c r="C294" s="139" t="s">
        <v>12</v>
      </c>
      <c r="D294" s="3">
        <v>1302</v>
      </c>
      <c r="E294" s="3">
        <v>1277</v>
      </c>
      <c r="F294" s="3">
        <v>1138</v>
      </c>
      <c r="G294" s="3">
        <v>948</v>
      </c>
      <c r="H294" s="3">
        <v>972</v>
      </c>
      <c r="I294" s="3">
        <v>1003</v>
      </c>
      <c r="J294" s="3">
        <v>1075</v>
      </c>
      <c r="K294" s="3">
        <v>1118</v>
      </c>
      <c r="L294" s="84">
        <v>1156</v>
      </c>
      <c r="M294" s="87"/>
    </row>
    <row r="295" spans="1:18" ht="12.75" customHeight="1" x14ac:dyDescent="0.2">
      <c r="A295" s="149"/>
      <c r="B295" s="152"/>
      <c r="C295" s="139" t="s">
        <v>13</v>
      </c>
      <c r="D295" s="3">
        <v>377</v>
      </c>
      <c r="E295" s="3">
        <v>359</v>
      </c>
      <c r="F295" s="3">
        <v>344</v>
      </c>
      <c r="G295" s="3">
        <v>358</v>
      </c>
      <c r="H295" s="3">
        <v>367</v>
      </c>
      <c r="I295" s="3">
        <v>374</v>
      </c>
      <c r="J295" s="3">
        <v>350</v>
      </c>
      <c r="K295" s="3">
        <v>355</v>
      </c>
      <c r="L295" s="84">
        <v>364</v>
      </c>
      <c r="M295" s="87"/>
    </row>
    <row r="296" spans="1:18" ht="23.25" customHeight="1" x14ac:dyDescent="0.2">
      <c r="A296" s="149"/>
      <c r="B296" s="152"/>
      <c r="C296" s="139" t="s">
        <v>14</v>
      </c>
      <c r="D296" s="3">
        <v>125</v>
      </c>
      <c r="E296" s="3">
        <v>108</v>
      </c>
      <c r="F296" s="3">
        <v>107</v>
      </c>
      <c r="G296" s="3">
        <v>124</v>
      </c>
      <c r="H296" s="3">
        <v>127</v>
      </c>
      <c r="I296" s="3">
        <v>131</v>
      </c>
      <c r="J296" s="3">
        <v>138</v>
      </c>
      <c r="K296" s="3">
        <v>146</v>
      </c>
      <c r="L296" s="84">
        <v>145</v>
      </c>
      <c r="M296" s="87"/>
    </row>
    <row r="297" spans="1:18" ht="12.75" customHeight="1" x14ac:dyDescent="0.2">
      <c r="A297" s="149"/>
      <c r="B297" s="152"/>
      <c r="C297" s="139" t="s">
        <v>15</v>
      </c>
      <c r="D297" s="3">
        <v>39</v>
      </c>
      <c r="E297" s="3">
        <v>29</v>
      </c>
      <c r="F297" s="3">
        <v>29</v>
      </c>
      <c r="G297" s="3">
        <v>28</v>
      </c>
      <c r="H297" s="3">
        <v>32</v>
      </c>
      <c r="I297" s="3">
        <v>30</v>
      </c>
      <c r="J297" s="3">
        <v>30</v>
      </c>
      <c r="K297" s="3">
        <v>31</v>
      </c>
      <c r="L297" s="84">
        <v>32</v>
      </c>
      <c r="M297" s="87"/>
    </row>
    <row r="298" spans="1:18" ht="12.75" customHeight="1" x14ac:dyDescent="0.2">
      <c r="A298" s="149"/>
      <c r="B298" s="153" t="s">
        <v>20</v>
      </c>
      <c r="C298" s="139" t="s">
        <v>3</v>
      </c>
      <c r="D298" s="3">
        <v>19</v>
      </c>
      <c r="E298" s="3">
        <v>19</v>
      </c>
      <c r="F298" s="3">
        <v>16</v>
      </c>
      <c r="G298" s="3">
        <v>16</v>
      </c>
      <c r="H298" s="3">
        <v>23</v>
      </c>
      <c r="I298" s="3">
        <v>26</v>
      </c>
      <c r="J298" s="3">
        <v>26</v>
      </c>
      <c r="K298" s="3">
        <v>26</v>
      </c>
      <c r="L298" s="84">
        <v>27</v>
      </c>
      <c r="M298" s="87"/>
    </row>
    <row r="299" spans="1:18" ht="12.75" customHeight="1" x14ac:dyDescent="0.2">
      <c r="A299" s="149"/>
      <c r="B299" s="152"/>
      <c r="C299" s="139" t="s">
        <v>12</v>
      </c>
      <c r="D299" s="3">
        <v>6</v>
      </c>
      <c r="E299" s="3">
        <v>6</v>
      </c>
      <c r="F299" s="3">
        <v>5</v>
      </c>
      <c r="G299" s="3">
        <v>3</v>
      </c>
      <c r="H299" s="3">
        <v>11</v>
      </c>
      <c r="I299" s="3">
        <v>17</v>
      </c>
      <c r="J299" s="3">
        <v>18</v>
      </c>
      <c r="K299" s="3">
        <v>17</v>
      </c>
      <c r="L299" s="84">
        <v>19</v>
      </c>
      <c r="M299" s="87"/>
    </row>
    <row r="300" spans="1:18" ht="12.75" customHeight="1" x14ac:dyDescent="0.2">
      <c r="A300" s="149"/>
      <c r="B300" s="152"/>
      <c r="C300" s="139" t="s">
        <v>13</v>
      </c>
      <c r="D300" s="3">
        <v>7</v>
      </c>
      <c r="E300" s="3">
        <v>6</v>
      </c>
      <c r="F300" s="3">
        <v>6</v>
      </c>
      <c r="G300" s="3">
        <v>7</v>
      </c>
      <c r="H300" s="3">
        <v>6</v>
      </c>
      <c r="I300" s="3">
        <v>3</v>
      </c>
      <c r="J300" s="3">
        <v>3</v>
      </c>
      <c r="K300" s="3">
        <v>4</v>
      </c>
      <c r="L300" s="84">
        <v>3</v>
      </c>
    </row>
    <row r="301" spans="1:18" ht="17.25" customHeight="1" x14ac:dyDescent="0.2">
      <c r="A301" s="149"/>
      <c r="B301" s="152"/>
      <c r="C301" s="139" t="s">
        <v>14</v>
      </c>
      <c r="D301" s="3">
        <v>3</v>
      </c>
      <c r="E301" s="3">
        <v>4</v>
      </c>
      <c r="F301" s="3">
        <v>3</v>
      </c>
      <c r="G301" s="3">
        <v>3</v>
      </c>
      <c r="H301" s="3">
        <v>3</v>
      </c>
      <c r="I301" s="3">
        <v>3</v>
      </c>
      <c r="J301" s="3">
        <v>2</v>
      </c>
      <c r="K301" s="3">
        <v>2</v>
      </c>
      <c r="L301" s="84">
        <v>2</v>
      </c>
    </row>
    <row r="302" spans="1:18" ht="12.75" customHeight="1" x14ac:dyDescent="0.2">
      <c r="A302" s="149"/>
      <c r="B302" s="152"/>
      <c r="C302" s="139" t="s">
        <v>15</v>
      </c>
      <c r="D302" s="3">
        <v>3</v>
      </c>
      <c r="E302" s="3">
        <v>3</v>
      </c>
      <c r="F302" s="3">
        <v>2</v>
      </c>
      <c r="G302" s="3">
        <v>3</v>
      </c>
      <c r="H302" s="3">
        <v>3</v>
      </c>
      <c r="I302" s="3">
        <v>3</v>
      </c>
      <c r="J302" s="3">
        <v>3</v>
      </c>
      <c r="K302" s="3">
        <v>3</v>
      </c>
      <c r="L302" s="84">
        <v>3</v>
      </c>
    </row>
    <row r="303" spans="1:18" ht="12.75" customHeight="1" thickBot="1" x14ac:dyDescent="0.25">
      <c r="A303" s="149"/>
      <c r="B303" s="153" t="s">
        <v>21</v>
      </c>
      <c r="C303" s="139" t="s">
        <v>3</v>
      </c>
      <c r="D303" s="3">
        <v>80</v>
      </c>
      <c r="E303" s="3">
        <v>89</v>
      </c>
      <c r="F303" s="3">
        <v>97</v>
      </c>
      <c r="G303" s="3">
        <v>100</v>
      </c>
      <c r="H303" s="3">
        <v>114</v>
      </c>
      <c r="I303" s="3">
        <v>130</v>
      </c>
      <c r="J303" s="3">
        <v>147</v>
      </c>
      <c r="K303" s="3">
        <v>159</v>
      </c>
      <c r="L303" s="84">
        <v>165</v>
      </c>
      <c r="M303" s="87"/>
    </row>
    <row r="304" spans="1:18" ht="12.75" customHeight="1" thickBot="1" x14ac:dyDescent="0.25">
      <c r="A304" s="149"/>
      <c r="B304" s="152"/>
      <c r="C304" s="139" t="s">
        <v>12</v>
      </c>
      <c r="D304" s="3">
        <v>60</v>
      </c>
      <c r="E304" s="3">
        <v>69</v>
      </c>
      <c r="F304" s="3">
        <v>69</v>
      </c>
      <c r="G304" s="3">
        <v>65</v>
      </c>
      <c r="H304" s="3">
        <v>77</v>
      </c>
      <c r="I304" s="3">
        <v>89</v>
      </c>
      <c r="J304" s="3">
        <v>104</v>
      </c>
      <c r="K304" s="3">
        <v>112</v>
      </c>
      <c r="L304" s="84">
        <v>112</v>
      </c>
      <c r="M304" s="146" t="s">
        <v>111</v>
      </c>
      <c r="N304" s="94">
        <v>15488</v>
      </c>
    </row>
    <row r="305" spans="1:14" ht="12.75" customHeight="1" thickBot="1" x14ac:dyDescent="0.25">
      <c r="A305" s="149"/>
      <c r="B305" s="152"/>
      <c r="C305" s="139" t="s">
        <v>13</v>
      </c>
      <c r="D305" s="3">
        <v>13</v>
      </c>
      <c r="E305" s="3">
        <v>13</v>
      </c>
      <c r="F305" s="3">
        <v>19</v>
      </c>
      <c r="G305" s="3">
        <v>25</v>
      </c>
      <c r="H305" s="3">
        <v>27</v>
      </c>
      <c r="I305" s="3">
        <v>32</v>
      </c>
      <c r="J305" s="3">
        <v>30</v>
      </c>
      <c r="K305" s="3">
        <v>32</v>
      </c>
      <c r="L305" s="84">
        <v>37</v>
      </c>
      <c r="M305" s="146" t="s">
        <v>112</v>
      </c>
      <c r="N305" s="94">
        <v>4741</v>
      </c>
    </row>
    <row r="306" spans="1:14" ht="16.5" customHeight="1" thickBot="1" x14ac:dyDescent="0.25">
      <c r="A306" s="149"/>
      <c r="B306" s="152"/>
      <c r="C306" s="139" t="s">
        <v>14</v>
      </c>
      <c r="D306" s="3">
        <v>6</v>
      </c>
      <c r="E306" s="3">
        <v>6</v>
      </c>
      <c r="F306" s="3">
        <v>8</v>
      </c>
      <c r="G306" s="3">
        <v>9</v>
      </c>
      <c r="H306" s="3">
        <v>8</v>
      </c>
      <c r="I306" s="3">
        <v>7</v>
      </c>
      <c r="J306" s="3">
        <v>12</v>
      </c>
      <c r="K306" s="3">
        <v>15</v>
      </c>
      <c r="L306" s="84">
        <v>16</v>
      </c>
      <c r="M306" s="146" t="s">
        <v>113</v>
      </c>
      <c r="N306" s="94">
        <v>7544</v>
      </c>
    </row>
    <row r="307" spans="1:14" ht="15.75" thickBot="1" x14ac:dyDescent="0.25">
      <c r="A307" s="149"/>
      <c r="B307" s="152"/>
      <c r="C307" s="139" t="s">
        <v>15</v>
      </c>
      <c r="D307" s="3">
        <v>1</v>
      </c>
      <c r="E307" s="3">
        <v>1</v>
      </c>
      <c r="F307" s="3">
        <v>1</v>
      </c>
      <c r="G307" s="3">
        <v>1</v>
      </c>
      <c r="H307" s="3">
        <v>2</v>
      </c>
      <c r="I307" s="3">
        <v>2</v>
      </c>
      <c r="J307" s="3">
        <v>1</v>
      </c>
      <c r="K307" s="3" t="s">
        <v>17</v>
      </c>
      <c r="L307" s="84" t="s">
        <v>17</v>
      </c>
      <c r="M307" s="146" t="s">
        <v>114</v>
      </c>
      <c r="N307" s="94">
        <v>4606</v>
      </c>
    </row>
    <row r="308" spans="1:14" ht="12.75" customHeight="1" thickBot="1" x14ac:dyDescent="0.25">
      <c r="A308" s="149"/>
      <c r="B308" s="153" t="s">
        <v>22</v>
      </c>
      <c r="C308" s="139" t="s">
        <v>3</v>
      </c>
      <c r="D308" s="3">
        <v>1446</v>
      </c>
      <c r="E308" s="3">
        <v>1531</v>
      </c>
      <c r="F308" s="3">
        <v>1333</v>
      </c>
      <c r="G308" s="3">
        <v>1178</v>
      </c>
      <c r="H308" s="3">
        <v>1158</v>
      </c>
      <c r="I308" s="3">
        <v>1142</v>
      </c>
      <c r="J308" s="3">
        <v>1206</v>
      </c>
      <c r="K308" s="3">
        <v>1248</v>
      </c>
      <c r="L308" s="84">
        <v>1256</v>
      </c>
      <c r="M308" s="146" t="s">
        <v>115</v>
      </c>
      <c r="N308" s="94">
        <v>4395</v>
      </c>
    </row>
    <row r="309" spans="1:14" ht="12.75" customHeight="1" thickBot="1" x14ac:dyDescent="0.25">
      <c r="A309" s="149"/>
      <c r="B309" s="152"/>
      <c r="C309" s="139" t="s">
        <v>12</v>
      </c>
      <c r="D309" s="3">
        <v>1164</v>
      </c>
      <c r="E309" s="3">
        <v>1239</v>
      </c>
      <c r="F309" s="3">
        <v>1081</v>
      </c>
      <c r="G309" s="3">
        <v>907</v>
      </c>
      <c r="H309" s="3">
        <v>892</v>
      </c>
      <c r="I309" s="3">
        <v>894</v>
      </c>
      <c r="J309" s="3">
        <v>969</v>
      </c>
      <c r="K309" s="3">
        <v>1012</v>
      </c>
      <c r="L309" s="84">
        <v>1010</v>
      </c>
      <c r="M309" s="146" t="s">
        <v>116</v>
      </c>
      <c r="N309" s="94">
        <v>17210</v>
      </c>
    </row>
    <row r="310" spans="1:14" ht="12.75" customHeight="1" x14ac:dyDescent="0.2">
      <c r="A310" s="149"/>
      <c r="B310" s="152"/>
      <c r="C310" s="139" t="s">
        <v>13</v>
      </c>
      <c r="D310" s="3">
        <v>206</v>
      </c>
      <c r="E310" s="3">
        <v>232</v>
      </c>
      <c r="F310" s="3">
        <v>202</v>
      </c>
      <c r="G310" s="3">
        <v>222</v>
      </c>
      <c r="H310" s="3">
        <v>209</v>
      </c>
      <c r="I310" s="3">
        <v>199</v>
      </c>
      <c r="J310" s="3">
        <v>189</v>
      </c>
      <c r="K310" s="3">
        <v>187</v>
      </c>
      <c r="L310" s="84">
        <v>200</v>
      </c>
      <c r="M310" s="146" t="s">
        <v>117</v>
      </c>
      <c r="N310" s="94">
        <v>5152</v>
      </c>
    </row>
    <row r="311" spans="1:14" ht="20.25" customHeight="1" x14ac:dyDescent="0.2">
      <c r="A311" s="149"/>
      <c r="B311" s="152"/>
      <c r="C311" s="139" t="s">
        <v>14</v>
      </c>
      <c r="D311" s="3">
        <v>71</v>
      </c>
      <c r="E311" s="3">
        <v>56</v>
      </c>
      <c r="F311" s="3">
        <v>47</v>
      </c>
      <c r="G311" s="3">
        <v>45</v>
      </c>
      <c r="H311" s="3">
        <v>53</v>
      </c>
      <c r="I311" s="3">
        <v>47</v>
      </c>
      <c r="J311" s="3">
        <v>47</v>
      </c>
      <c r="K311" s="3">
        <v>48</v>
      </c>
      <c r="L311" s="84">
        <v>45</v>
      </c>
      <c r="M311" s="87"/>
    </row>
    <row r="312" spans="1:14" x14ac:dyDescent="0.2">
      <c r="A312" s="149"/>
      <c r="B312" s="152"/>
      <c r="C312" s="139" t="s">
        <v>15</v>
      </c>
      <c r="D312" s="3">
        <v>5</v>
      </c>
      <c r="E312" s="3">
        <v>4</v>
      </c>
      <c r="F312" s="3">
        <v>3</v>
      </c>
      <c r="G312" s="3">
        <v>4</v>
      </c>
      <c r="H312" s="3">
        <v>4</v>
      </c>
      <c r="I312" s="3">
        <v>2</v>
      </c>
      <c r="J312" s="3">
        <v>1</v>
      </c>
      <c r="K312" s="3">
        <v>1</v>
      </c>
      <c r="L312" s="84">
        <v>1</v>
      </c>
    </row>
    <row r="313" spans="1:14" ht="12.75" customHeight="1" x14ac:dyDescent="0.2">
      <c r="A313" s="149"/>
      <c r="B313" s="153" t="s">
        <v>23</v>
      </c>
      <c r="C313" s="139" t="s">
        <v>3</v>
      </c>
      <c r="D313" s="3">
        <v>6630</v>
      </c>
      <c r="E313" s="3">
        <v>6114</v>
      </c>
      <c r="F313" s="3">
        <v>5636</v>
      </c>
      <c r="G313" s="3">
        <v>5130</v>
      </c>
      <c r="H313" s="3">
        <v>5289</v>
      </c>
      <c r="I313" s="3">
        <v>5290</v>
      </c>
      <c r="J313" s="3">
        <v>5430</v>
      </c>
      <c r="K313" s="3">
        <v>5378</v>
      </c>
      <c r="L313" s="84">
        <v>5342</v>
      </c>
      <c r="M313" s="87"/>
    </row>
    <row r="314" spans="1:14" ht="12.75" customHeight="1" x14ac:dyDescent="0.2">
      <c r="A314" s="149"/>
      <c r="B314" s="152"/>
      <c r="C314" s="139" t="s">
        <v>12</v>
      </c>
      <c r="D314" s="3">
        <v>6016</v>
      </c>
      <c r="E314" s="3">
        <v>5581</v>
      </c>
      <c r="F314" s="3">
        <v>5122</v>
      </c>
      <c r="G314" s="3">
        <v>4591</v>
      </c>
      <c r="H314" s="3">
        <v>4732</v>
      </c>
      <c r="I314" s="3">
        <v>4745</v>
      </c>
      <c r="J314" s="3">
        <v>4901</v>
      </c>
      <c r="K314" s="3">
        <v>4835</v>
      </c>
      <c r="L314" s="84">
        <v>4803</v>
      </c>
      <c r="M314" s="87"/>
    </row>
    <row r="315" spans="1:14" ht="12.75" customHeight="1" x14ac:dyDescent="0.2">
      <c r="A315" s="149"/>
      <c r="B315" s="152"/>
      <c r="C315" s="139" t="s">
        <v>13</v>
      </c>
      <c r="D315" s="3">
        <v>550</v>
      </c>
      <c r="E315" s="3">
        <v>471</v>
      </c>
      <c r="F315" s="3">
        <v>459</v>
      </c>
      <c r="G315" s="3">
        <v>494</v>
      </c>
      <c r="H315" s="3">
        <v>508</v>
      </c>
      <c r="I315" s="3">
        <v>502</v>
      </c>
      <c r="J315" s="3">
        <v>486</v>
      </c>
      <c r="K315" s="3">
        <v>503</v>
      </c>
      <c r="L315" s="84">
        <v>494</v>
      </c>
      <c r="M315" s="87"/>
    </row>
    <row r="316" spans="1:14" ht="15.75" customHeight="1" x14ac:dyDescent="0.2">
      <c r="A316" s="149"/>
      <c r="B316" s="152"/>
      <c r="C316" s="139" t="s">
        <v>14</v>
      </c>
      <c r="D316" s="3">
        <v>59</v>
      </c>
      <c r="E316" s="3">
        <v>57</v>
      </c>
      <c r="F316" s="3">
        <v>53</v>
      </c>
      <c r="G316" s="3">
        <v>43</v>
      </c>
      <c r="H316" s="3">
        <v>46</v>
      </c>
      <c r="I316" s="3">
        <v>41</v>
      </c>
      <c r="J316" s="3">
        <v>41</v>
      </c>
      <c r="K316" s="3">
        <v>38</v>
      </c>
      <c r="L316" s="84">
        <v>42</v>
      </c>
      <c r="M316" s="87"/>
    </row>
    <row r="317" spans="1:14" x14ac:dyDescent="0.2">
      <c r="A317" s="149"/>
      <c r="B317" s="152"/>
      <c r="C317" s="139" t="s">
        <v>15</v>
      </c>
      <c r="D317" s="3">
        <v>5</v>
      </c>
      <c r="E317" s="3">
        <v>5</v>
      </c>
      <c r="F317" s="3">
        <v>2</v>
      </c>
      <c r="G317" s="3">
        <v>2</v>
      </c>
      <c r="H317" s="3">
        <v>3</v>
      </c>
      <c r="I317" s="3">
        <v>2</v>
      </c>
      <c r="J317" s="3">
        <v>2</v>
      </c>
      <c r="K317" s="3">
        <v>2</v>
      </c>
      <c r="L317" s="84">
        <v>3</v>
      </c>
    </row>
    <row r="318" spans="1:14" ht="12.75" customHeight="1" x14ac:dyDescent="0.2">
      <c r="A318" s="149"/>
      <c r="B318" s="153" t="s">
        <v>24</v>
      </c>
      <c r="C318" s="139" t="s">
        <v>3</v>
      </c>
      <c r="D318" s="3">
        <v>1010</v>
      </c>
      <c r="E318" s="3">
        <v>1068</v>
      </c>
      <c r="F318" s="3">
        <v>1092</v>
      </c>
      <c r="G318" s="3">
        <v>1102</v>
      </c>
      <c r="H318" s="3">
        <v>1235</v>
      </c>
      <c r="I318" s="3">
        <v>1388</v>
      </c>
      <c r="J318" s="3">
        <v>1592</v>
      </c>
      <c r="K318" s="3">
        <v>1766</v>
      </c>
      <c r="L318" s="84">
        <v>1925</v>
      </c>
      <c r="M318" s="87"/>
    </row>
    <row r="319" spans="1:14" ht="12.75" customHeight="1" x14ac:dyDescent="0.2">
      <c r="A319" s="149"/>
      <c r="B319" s="152"/>
      <c r="C319" s="139" t="s">
        <v>12</v>
      </c>
      <c r="D319" s="3">
        <v>881</v>
      </c>
      <c r="E319" s="3">
        <v>950</v>
      </c>
      <c r="F319" s="3">
        <v>968</v>
      </c>
      <c r="G319" s="3">
        <v>957</v>
      </c>
      <c r="H319" s="3">
        <v>1066</v>
      </c>
      <c r="I319" s="3">
        <v>1200</v>
      </c>
      <c r="J319" s="3">
        <v>1393</v>
      </c>
      <c r="K319" s="3">
        <v>1556</v>
      </c>
      <c r="L319" s="84">
        <v>1711</v>
      </c>
      <c r="M319" s="87"/>
    </row>
    <row r="320" spans="1:14" ht="12.75" customHeight="1" x14ac:dyDescent="0.2">
      <c r="A320" s="149"/>
      <c r="B320" s="152"/>
      <c r="C320" s="139" t="s">
        <v>13</v>
      </c>
      <c r="D320" s="3">
        <v>102</v>
      </c>
      <c r="E320" s="3">
        <v>91</v>
      </c>
      <c r="F320" s="3">
        <v>101</v>
      </c>
      <c r="G320" s="3">
        <v>119</v>
      </c>
      <c r="H320" s="3">
        <v>142</v>
      </c>
      <c r="I320" s="3">
        <v>158</v>
      </c>
      <c r="J320" s="3">
        <v>169</v>
      </c>
      <c r="K320" s="3">
        <v>178</v>
      </c>
      <c r="L320" s="84">
        <v>181</v>
      </c>
      <c r="M320" s="87"/>
    </row>
    <row r="321" spans="1:13" ht="12.75" customHeight="1" x14ac:dyDescent="0.2">
      <c r="A321" s="149"/>
      <c r="B321" s="152"/>
      <c r="C321" s="139" t="s">
        <v>14</v>
      </c>
      <c r="D321" s="3">
        <v>22</v>
      </c>
      <c r="E321" s="3">
        <v>22</v>
      </c>
      <c r="F321" s="3">
        <v>19</v>
      </c>
      <c r="G321" s="3">
        <v>23</v>
      </c>
      <c r="H321" s="3">
        <v>24</v>
      </c>
      <c r="I321" s="3">
        <v>26</v>
      </c>
      <c r="J321" s="3">
        <v>24</v>
      </c>
      <c r="K321" s="3">
        <v>27</v>
      </c>
      <c r="L321" s="84">
        <v>28</v>
      </c>
      <c r="M321" s="87"/>
    </row>
    <row r="322" spans="1:13" ht="12.75" customHeight="1" x14ac:dyDescent="0.2">
      <c r="A322" s="149"/>
      <c r="B322" s="152"/>
      <c r="C322" s="139" t="s">
        <v>15</v>
      </c>
      <c r="D322" s="3">
        <v>5</v>
      </c>
      <c r="E322" s="3">
        <v>5</v>
      </c>
      <c r="F322" s="3">
        <v>4</v>
      </c>
      <c r="G322" s="3">
        <v>3</v>
      </c>
      <c r="H322" s="3">
        <v>3</v>
      </c>
      <c r="I322" s="3">
        <v>4</v>
      </c>
      <c r="J322" s="3">
        <v>6</v>
      </c>
      <c r="K322" s="3">
        <v>5</v>
      </c>
      <c r="L322" s="84">
        <v>5</v>
      </c>
    </row>
    <row r="323" spans="1:13" ht="12.75" customHeight="1" x14ac:dyDescent="0.2">
      <c r="A323" s="149"/>
      <c r="B323" s="153" t="s">
        <v>25</v>
      </c>
      <c r="C323" s="139" t="s">
        <v>3</v>
      </c>
      <c r="D323" s="3">
        <v>623</v>
      </c>
      <c r="E323" s="3">
        <v>680</v>
      </c>
      <c r="F323" s="3">
        <v>613</v>
      </c>
      <c r="G323" s="3">
        <v>571</v>
      </c>
      <c r="H323" s="3">
        <v>637</v>
      </c>
      <c r="I323" s="3">
        <v>658</v>
      </c>
      <c r="J323" s="3">
        <v>651</v>
      </c>
      <c r="K323" s="3">
        <v>657</v>
      </c>
      <c r="L323" s="84">
        <v>668</v>
      </c>
      <c r="M323" s="87"/>
    </row>
    <row r="324" spans="1:13" ht="12.75" customHeight="1" x14ac:dyDescent="0.2">
      <c r="A324" s="149"/>
      <c r="B324" s="152"/>
      <c r="C324" s="139" t="s">
        <v>12</v>
      </c>
      <c r="D324" s="3">
        <v>548</v>
      </c>
      <c r="E324" s="3">
        <v>596</v>
      </c>
      <c r="F324" s="3">
        <v>532</v>
      </c>
      <c r="G324" s="3">
        <v>483</v>
      </c>
      <c r="H324" s="3">
        <v>546</v>
      </c>
      <c r="I324" s="3">
        <v>557</v>
      </c>
      <c r="J324" s="3">
        <v>552</v>
      </c>
      <c r="K324" s="3">
        <v>562</v>
      </c>
      <c r="L324" s="84">
        <v>547</v>
      </c>
      <c r="M324" s="87"/>
    </row>
    <row r="325" spans="1:13" ht="12.75" customHeight="1" x14ac:dyDescent="0.2">
      <c r="A325" s="149"/>
      <c r="B325" s="152"/>
      <c r="C325" s="139" t="s">
        <v>13</v>
      </c>
      <c r="D325" s="3">
        <v>67</v>
      </c>
      <c r="E325" s="3">
        <v>77</v>
      </c>
      <c r="F325" s="3">
        <v>74</v>
      </c>
      <c r="G325" s="3">
        <v>84</v>
      </c>
      <c r="H325" s="3">
        <v>86</v>
      </c>
      <c r="I325" s="3">
        <v>96</v>
      </c>
      <c r="J325" s="3">
        <v>95</v>
      </c>
      <c r="K325" s="3">
        <v>91</v>
      </c>
      <c r="L325" s="84">
        <v>116</v>
      </c>
      <c r="M325" s="87"/>
    </row>
    <row r="326" spans="1:13" ht="12.75" customHeight="1" x14ac:dyDescent="0.2">
      <c r="A326" s="149"/>
      <c r="B326" s="152"/>
      <c r="C326" s="139" t="s">
        <v>14</v>
      </c>
      <c r="D326" s="3">
        <v>7</v>
      </c>
      <c r="E326" s="3">
        <v>6</v>
      </c>
      <c r="F326" s="3">
        <v>6</v>
      </c>
      <c r="G326" s="3">
        <v>3</v>
      </c>
      <c r="H326" s="3">
        <v>5</v>
      </c>
      <c r="I326" s="3">
        <v>4</v>
      </c>
      <c r="J326" s="3">
        <v>3</v>
      </c>
      <c r="K326" s="3">
        <v>3</v>
      </c>
      <c r="L326" s="84">
        <v>4</v>
      </c>
    </row>
    <row r="327" spans="1:13" ht="12.75" customHeight="1" x14ac:dyDescent="0.2">
      <c r="A327" s="149"/>
      <c r="B327" s="152"/>
      <c r="C327" s="139" t="s">
        <v>15</v>
      </c>
      <c r="D327" s="3">
        <v>1</v>
      </c>
      <c r="E327" s="3">
        <v>1</v>
      </c>
      <c r="F327" s="3">
        <v>1</v>
      </c>
      <c r="G327" s="3">
        <v>1</v>
      </c>
      <c r="H327" s="3" t="s">
        <v>17</v>
      </c>
      <c r="I327" s="3">
        <v>1</v>
      </c>
      <c r="J327" s="3">
        <v>1</v>
      </c>
      <c r="K327" s="3">
        <v>1</v>
      </c>
      <c r="L327" s="84">
        <v>1</v>
      </c>
      <c r="M327" s="87"/>
    </row>
    <row r="328" spans="1:13" ht="12.75" customHeight="1" x14ac:dyDescent="0.2">
      <c r="A328" s="149"/>
      <c r="B328" s="153" t="s">
        <v>26</v>
      </c>
      <c r="C328" s="139" t="s">
        <v>3</v>
      </c>
      <c r="D328" s="3">
        <v>391</v>
      </c>
      <c r="E328" s="3">
        <v>368</v>
      </c>
      <c r="F328" s="3">
        <v>344</v>
      </c>
      <c r="G328" s="3">
        <v>307</v>
      </c>
      <c r="H328" s="3">
        <v>338</v>
      </c>
      <c r="I328" s="3">
        <v>345</v>
      </c>
      <c r="J328" s="3">
        <v>370</v>
      </c>
      <c r="K328" s="3">
        <v>377</v>
      </c>
      <c r="L328" s="84">
        <v>396</v>
      </c>
      <c r="M328" s="87"/>
    </row>
    <row r="329" spans="1:13" ht="12.75" customHeight="1" x14ac:dyDescent="0.2">
      <c r="A329" s="149"/>
      <c r="B329" s="152"/>
      <c r="C329" s="139" t="s">
        <v>12</v>
      </c>
      <c r="D329" s="3">
        <v>361</v>
      </c>
      <c r="E329" s="3">
        <v>344</v>
      </c>
      <c r="F329" s="3">
        <v>319</v>
      </c>
      <c r="G329" s="3">
        <v>278</v>
      </c>
      <c r="H329" s="3">
        <v>310</v>
      </c>
      <c r="I329" s="3">
        <v>312</v>
      </c>
      <c r="J329" s="3">
        <v>340</v>
      </c>
      <c r="K329" s="3">
        <v>353</v>
      </c>
      <c r="L329" s="84">
        <v>369</v>
      </c>
      <c r="M329" s="87"/>
    </row>
    <row r="330" spans="1:13" ht="12.75" customHeight="1" x14ac:dyDescent="0.2">
      <c r="A330" s="149"/>
      <c r="B330" s="152"/>
      <c r="C330" s="139" t="s">
        <v>13</v>
      </c>
      <c r="D330" s="3">
        <v>26</v>
      </c>
      <c r="E330" s="3">
        <v>21</v>
      </c>
      <c r="F330" s="3">
        <v>22</v>
      </c>
      <c r="G330" s="3">
        <v>26</v>
      </c>
      <c r="H330" s="3">
        <v>24</v>
      </c>
      <c r="I330" s="3">
        <v>29</v>
      </c>
      <c r="J330" s="3">
        <v>26</v>
      </c>
      <c r="K330" s="3">
        <v>19</v>
      </c>
      <c r="L330" s="84">
        <v>22</v>
      </c>
    </row>
    <row r="331" spans="1:13" ht="12.75" customHeight="1" x14ac:dyDescent="0.2">
      <c r="A331" s="149"/>
      <c r="B331" s="152"/>
      <c r="C331" s="139" t="s">
        <v>14</v>
      </c>
      <c r="D331" s="3">
        <v>4</v>
      </c>
      <c r="E331" s="3">
        <v>3</v>
      </c>
      <c r="F331" s="3">
        <v>3</v>
      </c>
      <c r="G331" s="3">
        <v>3</v>
      </c>
      <c r="H331" s="3">
        <v>3</v>
      </c>
      <c r="I331" s="3">
        <v>3</v>
      </c>
      <c r="J331" s="3">
        <v>3</v>
      </c>
      <c r="K331" s="3">
        <v>4</v>
      </c>
      <c r="L331" s="84">
        <v>4</v>
      </c>
    </row>
    <row r="332" spans="1:13" ht="12.75" customHeight="1" x14ac:dyDescent="0.2">
      <c r="A332" s="149"/>
      <c r="B332" s="152"/>
      <c r="C332" s="139" t="s">
        <v>15</v>
      </c>
      <c r="D332" s="3" t="s">
        <v>17</v>
      </c>
      <c r="E332" s="3" t="s">
        <v>17</v>
      </c>
      <c r="F332" s="3" t="s">
        <v>17</v>
      </c>
      <c r="G332" s="3" t="s">
        <v>17</v>
      </c>
      <c r="H332" s="3">
        <v>1</v>
      </c>
      <c r="I332" s="3">
        <v>1</v>
      </c>
      <c r="J332" s="3">
        <v>1</v>
      </c>
      <c r="K332" s="3">
        <v>1</v>
      </c>
      <c r="L332" s="84">
        <v>1</v>
      </c>
      <c r="M332" s="87"/>
    </row>
    <row r="333" spans="1:13" ht="12.75" customHeight="1" x14ac:dyDescent="0.2">
      <c r="A333" s="149"/>
      <c r="B333" s="153" t="s">
        <v>27</v>
      </c>
      <c r="C333" s="139" t="s">
        <v>3</v>
      </c>
      <c r="D333" s="3">
        <v>175</v>
      </c>
      <c r="E333" s="3">
        <v>205</v>
      </c>
      <c r="F333" s="3">
        <v>217</v>
      </c>
      <c r="G333" s="3">
        <v>207</v>
      </c>
      <c r="H333" s="3">
        <v>207</v>
      </c>
      <c r="I333" s="3">
        <v>220</v>
      </c>
      <c r="J333" s="3">
        <v>236</v>
      </c>
      <c r="K333" s="3">
        <v>234</v>
      </c>
      <c r="L333" s="84">
        <v>275</v>
      </c>
      <c r="M333" s="87"/>
    </row>
    <row r="334" spans="1:13" ht="12.75" customHeight="1" x14ac:dyDescent="0.2">
      <c r="A334" s="149"/>
      <c r="B334" s="152"/>
      <c r="C334" s="139" t="s">
        <v>12</v>
      </c>
      <c r="D334" s="3">
        <v>166</v>
      </c>
      <c r="E334" s="3">
        <v>195</v>
      </c>
      <c r="F334" s="3">
        <v>211</v>
      </c>
      <c r="G334" s="3">
        <v>199</v>
      </c>
      <c r="H334" s="3">
        <v>194</v>
      </c>
      <c r="I334" s="3">
        <v>209</v>
      </c>
      <c r="J334" s="3">
        <v>223</v>
      </c>
      <c r="K334" s="3">
        <v>220</v>
      </c>
      <c r="L334" s="84">
        <v>263</v>
      </c>
      <c r="M334" s="87"/>
    </row>
    <row r="335" spans="1:13" ht="12.75" customHeight="1" x14ac:dyDescent="0.2">
      <c r="A335" s="149"/>
      <c r="B335" s="152"/>
      <c r="C335" s="139" t="s">
        <v>13</v>
      </c>
      <c r="D335" s="3">
        <v>9</v>
      </c>
      <c r="E335" s="3">
        <v>10</v>
      </c>
      <c r="F335" s="3">
        <v>6</v>
      </c>
      <c r="G335" s="3">
        <v>8</v>
      </c>
      <c r="H335" s="3">
        <v>13</v>
      </c>
      <c r="I335" s="3">
        <v>11</v>
      </c>
      <c r="J335" s="3">
        <v>12</v>
      </c>
      <c r="K335" s="3">
        <v>13</v>
      </c>
      <c r="L335" s="84">
        <v>11</v>
      </c>
      <c r="M335" s="87"/>
    </row>
    <row r="336" spans="1:13" ht="12.75" customHeight="1" x14ac:dyDescent="0.2">
      <c r="A336" s="149"/>
      <c r="B336" s="152"/>
      <c r="C336" s="139" t="s">
        <v>14</v>
      </c>
      <c r="D336" s="3" t="s">
        <v>17</v>
      </c>
      <c r="E336" s="3" t="s">
        <v>17</v>
      </c>
      <c r="F336" s="3" t="s">
        <v>17</v>
      </c>
      <c r="G336" s="3" t="s">
        <v>17</v>
      </c>
      <c r="H336" s="3" t="s">
        <v>17</v>
      </c>
      <c r="I336" s="3" t="s">
        <v>17</v>
      </c>
      <c r="J336" s="3">
        <v>1</v>
      </c>
      <c r="K336" s="3">
        <v>1</v>
      </c>
      <c r="L336" s="84">
        <v>1</v>
      </c>
      <c r="M336" s="87"/>
    </row>
    <row r="337" spans="1:13" ht="12.75" customHeight="1" x14ac:dyDescent="0.2">
      <c r="A337" s="149"/>
      <c r="B337" s="153" t="s">
        <v>28</v>
      </c>
      <c r="C337" s="139" t="s">
        <v>3</v>
      </c>
      <c r="D337" s="3">
        <v>299</v>
      </c>
      <c r="E337" s="3">
        <v>267</v>
      </c>
      <c r="F337" s="3">
        <v>261</v>
      </c>
      <c r="G337" s="3">
        <v>238</v>
      </c>
      <c r="H337" s="3">
        <v>246</v>
      </c>
      <c r="I337" s="3">
        <v>262</v>
      </c>
      <c r="J337" s="3">
        <v>285</v>
      </c>
      <c r="K337" s="3">
        <v>289</v>
      </c>
      <c r="L337" s="84">
        <v>319</v>
      </c>
      <c r="M337" s="87"/>
    </row>
    <row r="338" spans="1:13" ht="12.75" customHeight="1" x14ac:dyDescent="0.2">
      <c r="A338" s="149"/>
      <c r="B338" s="152"/>
      <c r="C338" s="139" t="s">
        <v>12</v>
      </c>
      <c r="D338" s="3">
        <v>289</v>
      </c>
      <c r="E338" s="3">
        <v>259</v>
      </c>
      <c r="F338" s="3">
        <v>249</v>
      </c>
      <c r="G338" s="3">
        <v>223</v>
      </c>
      <c r="H338" s="3">
        <v>233</v>
      </c>
      <c r="I338" s="3">
        <v>246</v>
      </c>
      <c r="J338" s="3">
        <v>271</v>
      </c>
      <c r="K338" s="3">
        <v>277</v>
      </c>
      <c r="L338" s="84">
        <v>306</v>
      </c>
      <c r="M338" s="87"/>
    </row>
    <row r="339" spans="1:13" ht="12.75" customHeight="1" x14ac:dyDescent="0.2">
      <c r="A339" s="149"/>
      <c r="B339" s="152"/>
      <c r="C339" s="139" t="s">
        <v>13</v>
      </c>
      <c r="D339" s="3">
        <v>10</v>
      </c>
      <c r="E339" s="3">
        <v>8</v>
      </c>
      <c r="F339" s="3">
        <v>10</v>
      </c>
      <c r="G339" s="3">
        <v>12</v>
      </c>
      <c r="H339" s="3">
        <v>11</v>
      </c>
      <c r="I339" s="3">
        <v>15</v>
      </c>
      <c r="J339" s="3">
        <v>13</v>
      </c>
      <c r="K339" s="3">
        <v>11</v>
      </c>
      <c r="L339" s="84">
        <v>12</v>
      </c>
      <c r="M339" s="87"/>
    </row>
    <row r="340" spans="1:13" ht="12.75" customHeight="1" x14ac:dyDescent="0.2">
      <c r="A340" s="149"/>
      <c r="B340" s="152"/>
      <c r="C340" s="139" t="s">
        <v>14</v>
      </c>
      <c r="D340" s="3" t="s">
        <v>17</v>
      </c>
      <c r="E340" s="3" t="s">
        <v>17</v>
      </c>
      <c r="F340" s="3">
        <v>2</v>
      </c>
      <c r="G340" s="3">
        <v>3</v>
      </c>
      <c r="H340" s="3">
        <v>2</v>
      </c>
      <c r="I340" s="3">
        <v>1</v>
      </c>
      <c r="J340" s="3">
        <v>1</v>
      </c>
      <c r="K340" s="3">
        <v>1</v>
      </c>
      <c r="L340" s="84">
        <v>1</v>
      </c>
      <c r="M340" s="87"/>
    </row>
    <row r="341" spans="1:13" ht="12.75" customHeight="1" x14ac:dyDescent="0.2">
      <c r="A341" s="149"/>
      <c r="B341" s="153" t="s">
        <v>29</v>
      </c>
      <c r="C341" s="139" t="s">
        <v>3</v>
      </c>
      <c r="D341" s="3">
        <v>1073</v>
      </c>
      <c r="E341" s="3">
        <v>1120</v>
      </c>
      <c r="F341" s="3">
        <v>1019</v>
      </c>
      <c r="G341" s="3">
        <v>950</v>
      </c>
      <c r="H341" s="3">
        <v>1023</v>
      </c>
      <c r="I341" s="3">
        <v>1087</v>
      </c>
      <c r="J341" s="3">
        <v>1155</v>
      </c>
      <c r="K341" s="3">
        <v>1192</v>
      </c>
      <c r="L341" s="84">
        <v>1235</v>
      </c>
      <c r="M341" s="87"/>
    </row>
    <row r="342" spans="1:13" ht="12.75" customHeight="1" x14ac:dyDescent="0.2">
      <c r="A342" s="149"/>
      <c r="B342" s="152"/>
      <c r="C342" s="139" t="s">
        <v>12</v>
      </c>
      <c r="D342" s="3">
        <v>1004</v>
      </c>
      <c r="E342" s="3">
        <v>1059</v>
      </c>
      <c r="F342" s="3">
        <v>960</v>
      </c>
      <c r="G342" s="3">
        <v>892</v>
      </c>
      <c r="H342" s="3">
        <v>958</v>
      </c>
      <c r="I342" s="3">
        <v>1024</v>
      </c>
      <c r="J342" s="3">
        <v>1092</v>
      </c>
      <c r="K342" s="3">
        <v>1128</v>
      </c>
      <c r="L342" s="84">
        <v>1173</v>
      </c>
      <c r="M342" s="87"/>
    </row>
    <row r="343" spans="1:13" ht="12.75" customHeight="1" x14ac:dyDescent="0.2">
      <c r="A343" s="149"/>
      <c r="B343" s="152"/>
      <c r="C343" s="139" t="s">
        <v>13</v>
      </c>
      <c r="D343" s="3">
        <v>57</v>
      </c>
      <c r="E343" s="3">
        <v>51</v>
      </c>
      <c r="F343" s="3">
        <v>53</v>
      </c>
      <c r="G343" s="3">
        <v>50</v>
      </c>
      <c r="H343" s="3">
        <v>60</v>
      </c>
      <c r="I343" s="3">
        <v>57</v>
      </c>
      <c r="J343" s="3">
        <v>58</v>
      </c>
      <c r="K343" s="3">
        <v>57</v>
      </c>
      <c r="L343" s="84">
        <v>54</v>
      </c>
    </row>
    <row r="344" spans="1:13" ht="12.75" customHeight="1" x14ac:dyDescent="0.2">
      <c r="A344" s="149"/>
      <c r="B344" s="152"/>
      <c r="C344" s="139" t="s">
        <v>14</v>
      </c>
      <c r="D344" s="3">
        <v>11</v>
      </c>
      <c r="E344" s="3">
        <v>9</v>
      </c>
      <c r="F344" s="3">
        <v>5</v>
      </c>
      <c r="G344" s="3">
        <v>7</v>
      </c>
      <c r="H344" s="3">
        <v>4</v>
      </c>
      <c r="I344" s="3">
        <v>5</v>
      </c>
      <c r="J344" s="3">
        <v>4</v>
      </c>
      <c r="K344" s="3">
        <v>5</v>
      </c>
      <c r="L344" s="84">
        <v>6</v>
      </c>
      <c r="M344" s="87"/>
    </row>
    <row r="345" spans="1:13" ht="12.75" customHeight="1" x14ac:dyDescent="0.2">
      <c r="A345" s="149"/>
      <c r="B345" s="152"/>
      <c r="C345" s="139" t="s">
        <v>15</v>
      </c>
      <c r="D345" s="3">
        <v>1</v>
      </c>
      <c r="E345" s="3">
        <v>1</v>
      </c>
      <c r="F345" s="3">
        <v>1</v>
      </c>
      <c r="G345" s="3">
        <v>1</v>
      </c>
      <c r="H345" s="3">
        <v>1</v>
      </c>
      <c r="I345" s="3">
        <v>1</v>
      </c>
      <c r="J345" s="3">
        <v>1</v>
      </c>
      <c r="K345" s="3">
        <v>2</v>
      </c>
      <c r="L345" s="84">
        <v>2</v>
      </c>
      <c r="M345" s="87"/>
    </row>
    <row r="346" spans="1:13" ht="12.75" customHeight="1" x14ac:dyDescent="0.2">
      <c r="A346" s="149"/>
      <c r="B346" s="153" t="s">
        <v>30</v>
      </c>
      <c r="C346" s="139" t="s">
        <v>3</v>
      </c>
      <c r="D346" s="3">
        <v>424</v>
      </c>
      <c r="E346" s="3">
        <v>381</v>
      </c>
      <c r="F346" s="3">
        <v>360</v>
      </c>
      <c r="G346" s="3">
        <v>351</v>
      </c>
      <c r="H346" s="3">
        <v>383</v>
      </c>
      <c r="I346" s="3">
        <v>405</v>
      </c>
      <c r="J346" s="3">
        <v>433</v>
      </c>
      <c r="K346" s="3">
        <v>422</v>
      </c>
      <c r="L346" s="84">
        <v>458</v>
      </c>
      <c r="M346" s="87"/>
    </row>
    <row r="347" spans="1:13" ht="12.75" customHeight="1" x14ac:dyDescent="0.2">
      <c r="A347" s="149"/>
      <c r="B347" s="152"/>
      <c r="C347" s="139" t="s">
        <v>12</v>
      </c>
      <c r="D347" s="3">
        <v>382</v>
      </c>
      <c r="E347" s="3">
        <v>329</v>
      </c>
      <c r="F347" s="3">
        <v>300</v>
      </c>
      <c r="G347" s="3">
        <v>295</v>
      </c>
      <c r="H347" s="3">
        <v>322</v>
      </c>
      <c r="I347" s="3">
        <v>337</v>
      </c>
      <c r="J347" s="3">
        <v>358</v>
      </c>
      <c r="K347" s="3">
        <v>358</v>
      </c>
      <c r="L347" s="84">
        <v>390</v>
      </c>
      <c r="M347" s="87"/>
    </row>
    <row r="348" spans="1:13" ht="12.75" customHeight="1" x14ac:dyDescent="0.2">
      <c r="A348" s="149"/>
      <c r="B348" s="152"/>
      <c r="C348" s="139" t="s">
        <v>13</v>
      </c>
      <c r="D348" s="3">
        <v>28</v>
      </c>
      <c r="E348" s="3">
        <v>37</v>
      </c>
      <c r="F348" s="3">
        <v>41</v>
      </c>
      <c r="G348" s="3">
        <v>41</v>
      </c>
      <c r="H348" s="3">
        <v>38</v>
      </c>
      <c r="I348" s="3">
        <v>44</v>
      </c>
      <c r="J348" s="3">
        <v>48</v>
      </c>
      <c r="K348" s="3">
        <v>42</v>
      </c>
      <c r="L348" s="84">
        <v>46</v>
      </c>
      <c r="M348" s="87"/>
    </row>
    <row r="349" spans="1:13" ht="12.75" customHeight="1" x14ac:dyDescent="0.2">
      <c r="A349" s="149"/>
      <c r="B349" s="152"/>
      <c r="C349" s="139" t="s">
        <v>14</v>
      </c>
      <c r="D349" s="3">
        <v>14</v>
      </c>
      <c r="E349" s="3">
        <v>14</v>
      </c>
      <c r="F349" s="3">
        <v>17</v>
      </c>
      <c r="G349" s="3">
        <v>14</v>
      </c>
      <c r="H349" s="3">
        <v>21</v>
      </c>
      <c r="I349" s="3">
        <v>22</v>
      </c>
      <c r="J349" s="3">
        <v>23</v>
      </c>
      <c r="K349" s="3">
        <v>17</v>
      </c>
      <c r="L349" s="84">
        <v>18</v>
      </c>
      <c r="M349" s="87"/>
    </row>
    <row r="350" spans="1:13" ht="12.75" customHeight="1" x14ac:dyDescent="0.2">
      <c r="A350" s="149"/>
      <c r="B350" s="152"/>
      <c r="C350" s="139" t="s">
        <v>15</v>
      </c>
      <c r="D350" s="3" t="s">
        <v>17</v>
      </c>
      <c r="E350" s="3">
        <v>1</v>
      </c>
      <c r="F350" s="3">
        <v>2</v>
      </c>
      <c r="G350" s="3">
        <v>1</v>
      </c>
      <c r="H350" s="3">
        <v>2</v>
      </c>
      <c r="I350" s="3">
        <v>2</v>
      </c>
      <c r="J350" s="3">
        <v>4</v>
      </c>
      <c r="K350" s="3">
        <v>5</v>
      </c>
      <c r="L350" s="84">
        <v>4</v>
      </c>
      <c r="M350" s="87"/>
    </row>
    <row r="351" spans="1:13" ht="12.75" customHeight="1" x14ac:dyDescent="0.2">
      <c r="A351" s="149"/>
      <c r="B351" s="153" t="s">
        <v>31</v>
      </c>
      <c r="C351" s="139" t="s">
        <v>3</v>
      </c>
      <c r="D351" s="3">
        <v>79</v>
      </c>
      <c r="E351" s="3">
        <v>89</v>
      </c>
      <c r="F351" s="3">
        <v>68</v>
      </c>
      <c r="G351" s="3">
        <v>60</v>
      </c>
      <c r="H351" s="3">
        <v>69</v>
      </c>
      <c r="I351" s="3">
        <v>77</v>
      </c>
      <c r="J351" s="3">
        <v>86</v>
      </c>
      <c r="K351" s="3">
        <v>100</v>
      </c>
      <c r="L351" s="84">
        <v>122</v>
      </c>
      <c r="M351" s="87"/>
    </row>
    <row r="352" spans="1:13" ht="12.75" customHeight="1" x14ac:dyDescent="0.2">
      <c r="A352" s="149"/>
      <c r="B352" s="152"/>
      <c r="C352" s="139" t="s">
        <v>12</v>
      </c>
      <c r="D352" s="3">
        <v>71</v>
      </c>
      <c r="E352" s="3">
        <v>81</v>
      </c>
      <c r="F352" s="3">
        <v>55</v>
      </c>
      <c r="G352" s="3">
        <v>47</v>
      </c>
      <c r="H352" s="3">
        <v>57</v>
      </c>
      <c r="I352" s="3">
        <v>62</v>
      </c>
      <c r="J352" s="3">
        <v>72</v>
      </c>
      <c r="K352" s="3">
        <v>88</v>
      </c>
      <c r="L352" s="84">
        <v>109</v>
      </c>
      <c r="M352" s="87"/>
    </row>
    <row r="353" spans="1:13" ht="12.75" customHeight="1" x14ac:dyDescent="0.2">
      <c r="A353" s="149"/>
      <c r="B353" s="152"/>
      <c r="C353" s="139" t="s">
        <v>13</v>
      </c>
      <c r="D353" s="3">
        <v>8</v>
      </c>
      <c r="E353" s="3">
        <v>8</v>
      </c>
      <c r="F353" s="3">
        <v>13</v>
      </c>
      <c r="G353" s="3">
        <v>13</v>
      </c>
      <c r="H353" s="3">
        <v>12</v>
      </c>
      <c r="I353" s="3">
        <v>15</v>
      </c>
      <c r="J353" s="3">
        <v>14</v>
      </c>
      <c r="K353" s="3">
        <v>12</v>
      </c>
      <c r="L353" s="84">
        <v>13</v>
      </c>
      <c r="M353" s="87"/>
    </row>
    <row r="354" spans="1:13" ht="12.75" customHeight="1" x14ac:dyDescent="0.2">
      <c r="A354" s="149"/>
      <c r="B354" s="153" t="s">
        <v>32</v>
      </c>
      <c r="C354" s="139" t="s">
        <v>3</v>
      </c>
      <c r="D354" s="3">
        <v>208</v>
      </c>
      <c r="E354" s="3">
        <v>213</v>
      </c>
      <c r="F354" s="3">
        <v>220</v>
      </c>
      <c r="G354" s="3">
        <v>226</v>
      </c>
      <c r="H354" s="3">
        <v>251</v>
      </c>
      <c r="I354" s="3">
        <v>262</v>
      </c>
      <c r="J354" s="3">
        <v>272</v>
      </c>
      <c r="K354" s="3">
        <v>310</v>
      </c>
      <c r="L354" s="84">
        <v>368</v>
      </c>
      <c r="M354" s="87"/>
    </row>
    <row r="355" spans="1:13" ht="12.75" customHeight="1" x14ac:dyDescent="0.2">
      <c r="A355" s="149"/>
      <c r="B355" s="152"/>
      <c r="C355" s="139" t="s">
        <v>12</v>
      </c>
      <c r="D355" s="3">
        <v>188</v>
      </c>
      <c r="E355" s="3">
        <v>193</v>
      </c>
      <c r="F355" s="3">
        <v>198</v>
      </c>
      <c r="G355" s="3">
        <v>201</v>
      </c>
      <c r="H355" s="3">
        <v>219</v>
      </c>
      <c r="I355" s="3">
        <v>232</v>
      </c>
      <c r="J355" s="3">
        <v>245</v>
      </c>
      <c r="K355" s="3">
        <v>282</v>
      </c>
      <c r="L355" s="84">
        <v>339</v>
      </c>
    </row>
    <row r="356" spans="1:13" ht="12.75" customHeight="1" x14ac:dyDescent="0.2">
      <c r="A356" s="149"/>
      <c r="B356" s="152"/>
      <c r="C356" s="139" t="s">
        <v>13</v>
      </c>
      <c r="D356" s="3">
        <v>19</v>
      </c>
      <c r="E356" s="3">
        <v>19</v>
      </c>
      <c r="F356" s="3">
        <v>21</v>
      </c>
      <c r="G356" s="3">
        <v>23</v>
      </c>
      <c r="H356" s="3">
        <v>31</v>
      </c>
      <c r="I356" s="3">
        <v>28</v>
      </c>
      <c r="J356" s="3">
        <v>26</v>
      </c>
      <c r="K356" s="3">
        <v>27</v>
      </c>
      <c r="L356" s="84">
        <v>28</v>
      </c>
      <c r="M356" s="87"/>
    </row>
    <row r="357" spans="1:13" ht="12.75" customHeight="1" x14ac:dyDescent="0.2">
      <c r="A357" s="149"/>
      <c r="B357" s="152"/>
      <c r="C357" s="139" t="s">
        <v>14</v>
      </c>
      <c r="D357" s="3">
        <v>1</v>
      </c>
      <c r="E357" s="3">
        <v>1</v>
      </c>
      <c r="F357" s="3">
        <v>1</v>
      </c>
      <c r="G357" s="3">
        <v>2</v>
      </c>
      <c r="H357" s="3">
        <v>1</v>
      </c>
      <c r="I357" s="3">
        <v>2</v>
      </c>
      <c r="J357" s="3">
        <v>1</v>
      </c>
      <c r="K357" s="3">
        <v>1</v>
      </c>
      <c r="L357" s="84">
        <v>1</v>
      </c>
      <c r="M357" s="87"/>
    </row>
    <row r="358" spans="1:13" ht="12.75" customHeight="1" x14ac:dyDescent="0.2">
      <c r="A358" s="149"/>
      <c r="B358" s="153" t="s">
        <v>33</v>
      </c>
      <c r="C358" s="139" t="s">
        <v>3</v>
      </c>
      <c r="D358" s="3">
        <v>102</v>
      </c>
      <c r="E358" s="3">
        <v>112</v>
      </c>
      <c r="F358" s="3">
        <v>105</v>
      </c>
      <c r="G358" s="3">
        <v>88</v>
      </c>
      <c r="H358" s="3">
        <v>116</v>
      </c>
      <c r="I358" s="3">
        <v>133</v>
      </c>
      <c r="J358" s="3">
        <v>161</v>
      </c>
      <c r="K358" s="3">
        <v>180</v>
      </c>
      <c r="L358" s="84">
        <v>208</v>
      </c>
      <c r="M358" s="87"/>
    </row>
    <row r="359" spans="1:13" ht="12.75" customHeight="1" x14ac:dyDescent="0.2">
      <c r="A359" s="149"/>
      <c r="B359" s="152"/>
      <c r="C359" s="139" t="s">
        <v>12</v>
      </c>
      <c r="D359" s="3">
        <v>94</v>
      </c>
      <c r="E359" s="3">
        <v>98</v>
      </c>
      <c r="F359" s="3">
        <v>91</v>
      </c>
      <c r="G359" s="3">
        <v>73</v>
      </c>
      <c r="H359" s="3">
        <v>98</v>
      </c>
      <c r="I359" s="3">
        <v>108</v>
      </c>
      <c r="J359" s="3">
        <v>136</v>
      </c>
      <c r="K359" s="3">
        <v>155</v>
      </c>
      <c r="L359" s="84">
        <v>188</v>
      </c>
      <c r="M359" s="87"/>
    </row>
    <row r="360" spans="1:13" ht="12.75" customHeight="1" x14ac:dyDescent="0.2">
      <c r="A360" s="149"/>
      <c r="B360" s="152"/>
      <c r="C360" s="139" t="s">
        <v>13</v>
      </c>
      <c r="D360" s="3">
        <v>6</v>
      </c>
      <c r="E360" s="3">
        <v>12</v>
      </c>
      <c r="F360" s="3">
        <v>11</v>
      </c>
      <c r="G360" s="3">
        <v>13</v>
      </c>
      <c r="H360" s="3">
        <v>15</v>
      </c>
      <c r="I360" s="3">
        <v>21</v>
      </c>
      <c r="J360" s="3">
        <v>22</v>
      </c>
      <c r="K360" s="3">
        <v>21</v>
      </c>
      <c r="L360" s="84">
        <v>16</v>
      </c>
      <c r="M360" s="87"/>
    </row>
    <row r="361" spans="1:13" ht="12.75" customHeight="1" x14ac:dyDescent="0.2">
      <c r="A361" s="149"/>
      <c r="B361" s="152"/>
      <c r="C361" s="139" t="s">
        <v>14</v>
      </c>
      <c r="D361" s="3">
        <v>2</v>
      </c>
      <c r="E361" s="3">
        <v>2</v>
      </c>
      <c r="F361" s="3">
        <v>3</v>
      </c>
      <c r="G361" s="3">
        <v>2</v>
      </c>
      <c r="H361" s="3">
        <v>3</v>
      </c>
      <c r="I361" s="3">
        <v>3</v>
      </c>
      <c r="J361" s="3">
        <v>2</v>
      </c>
      <c r="K361" s="3">
        <v>4</v>
      </c>
      <c r="L361" s="84">
        <v>4</v>
      </c>
      <c r="M361" s="87"/>
    </row>
    <row r="362" spans="1:13" ht="12.75" customHeight="1" x14ac:dyDescent="0.2">
      <c r="A362" s="149"/>
      <c r="B362" s="152"/>
      <c r="C362" s="139" t="s">
        <v>15</v>
      </c>
      <c r="D362" s="3" t="s">
        <v>17</v>
      </c>
      <c r="E362" s="3" t="s">
        <v>17</v>
      </c>
      <c r="F362" s="3" t="s">
        <v>17</v>
      </c>
      <c r="G362" s="3" t="s">
        <v>17</v>
      </c>
      <c r="H362" s="3" t="s">
        <v>17</v>
      </c>
      <c r="I362" s="3">
        <v>1</v>
      </c>
      <c r="J362" s="3">
        <v>1</v>
      </c>
      <c r="K362" s="3" t="s">
        <v>17</v>
      </c>
      <c r="L362" s="84" t="s">
        <v>17</v>
      </c>
      <c r="M362" s="87"/>
    </row>
    <row r="363" spans="1:13" ht="12.75" customHeight="1" x14ac:dyDescent="0.2">
      <c r="A363" s="149"/>
      <c r="B363" s="153" t="s">
        <v>34</v>
      </c>
      <c r="C363" s="139" t="s">
        <v>3</v>
      </c>
      <c r="D363" s="3">
        <v>271</v>
      </c>
      <c r="E363" s="3">
        <v>285</v>
      </c>
      <c r="F363" s="3">
        <v>294</v>
      </c>
      <c r="G363" s="3">
        <v>275</v>
      </c>
      <c r="H363" s="3">
        <v>298</v>
      </c>
      <c r="I363" s="3">
        <v>329</v>
      </c>
      <c r="J363" s="3">
        <v>357</v>
      </c>
      <c r="K363" s="3">
        <v>390</v>
      </c>
      <c r="L363" s="84">
        <v>446</v>
      </c>
    </row>
    <row r="364" spans="1:13" ht="12.75" customHeight="1" x14ac:dyDescent="0.2">
      <c r="A364" s="149"/>
      <c r="B364" s="152"/>
      <c r="C364" s="139" t="s">
        <v>12</v>
      </c>
      <c r="D364" s="3">
        <v>262</v>
      </c>
      <c r="E364" s="3">
        <v>277</v>
      </c>
      <c r="F364" s="3">
        <v>287</v>
      </c>
      <c r="G364" s="3">
        <v>265</v>
      </c>
      <c r="H364" s="3">
        <v>286</v>
      </c>
      <c r="I364" s="3">
        <v>318</v>
      </c>
      <c r="J364" s="3">
        <v>347</v>
      </c>
      <c r="K364" s="3">
        <v>378</v>
      </c>
      <c r="L364" s="84">
        <v>435</v>
      </c>
    </row>
    <row r="365" spans="1:13" ht="12.75" customHeight="1" x14ac:dyDescent="0.2">
      <c r="A365" s="149"/>
      <c r="B365" s="152"/>
      <c r="C365" s="139" t="s">
        <v>13</v>
      </c>
      <c r="D365" s="3">
        <v>7</v>
      </c>
      <c r="E365" s="3">
        <v>6</v>
      </c>
      <c r="F365" s="3">
        <v>5</v>
      </c>
      <c r="G365" s="3">
        <v>8</v>
      </c>
      <c r="H365" s="3">
        <v>10</v>
      </c>
      <c r="I365" s="3">
        <v>9</v>
      </c>
      <c r="J365" s="3">
        <v>8</v>
      </c>
      <c r="K365" s="3">
        <v>10</v>
      </c>
      <c r="L365" s="84">
        <v>9</v>
      </c>
    </row>
    <row r="366" spans="1:13" ht="12.75" customHeight="1" thickBot="1" x14ac:dyDescent="0.25">
      <c r="A366" s="150"/>
      <c r="B366" s="154"/>
      <c r="C366" s="109" t="s">
        <v>14</v>
      </c>
      <c r="D366" s="4">
        <v>2</v>
      </c>
      <c r="E366" s="4">
        <v>2</v>
      </c>
      <c r="F366" s="4">
        <v>2</v>
      </c>
      <c r="G366" s="4">
        <v>2</v>
      </c>
      <c r="H366" s="4">
        <v>2</v>
      </c>
      <c r="I366" s="4">
        <v>2</v>
      </c>
      <c r="J366" s="4">
        <v>2</v>
      </c>
      <c r="K366" s="4">
        <v>2</v>
      </c>
      <c r="L366" s="5">
        <v>2</v>
      </c>
    </row>
    <row r="367" spans="1:13" ht="12.75" customHeight="1" x14ac:dyDescent="0.2">
      <c r="A367" s="148" t="s">
        <v>112</v>
      </c>
      <c r="B367" s="151" t="s">
        <v>3</v>
      </c>
      <c r="C367" s="140" t="s">
        <v>3</v>
      </c>
      <c r="D367" s="8">
        <v>5158</v>
      </c>
      <c r="E367" s="8">
        <v>5024</v>
      </c>
      <c r="F367" s="8">
        <v>4664</v>
      </c>
      <c r="G367" s="8">
        <v>4345</v>
      </c>
      <c r="H367" s="8">
        <v>4389</v>
      </c>
      <c r="I367" s="8">
        <v>4468</v>
      </c>
      <c r="J367" s="8">
        <v>4524</v>
      </c>
      <c r="K367" s="8">
        <v>4674</v>
      </c>
      <c r="L367" s="94">
        <v>4741</v>
      </c>
    </row>
    <row r="368" spans="1:13" ht="12.75" customHeight="1" x14ac:dyDescent="0.2">
      <c r="A368" s="149"/>
      <c r="B368" s="152"/>
      <c r="C368" s="139" t="s">
        <v>12</v>
      </c>
      <c r="D368" s="3">
        <v>4548</v>
      </c>
      <c r="E368" s="3">
        <v>4444</v>
      </c>
      <c r="F368" s="3">
        <v>4114</v>
      </c>
      <c r="G368" s="3">
        <v>3750</v>
      </c>
      <c r="H368" s="3">
        <v>3788</v>
      </c>
      <c r="I368" s="3">
        <v>3858</v>
      </c>
      <c r="J368" s="3">
        <v>3932</v>
      </c>
      <c r="K368" s="3">
        <v>4066</v>
      </c>
      <c r="L368" s="84">
        <v>4128</v>
      </c>
    </row>
    <row r="369" spans="1:12" ht="12.75" customHeight="1" x14ac:dyDescent="0.2">
      <c r="A369" s="149"/>
      <c r="B369" s="152"/>
      <c r="C369" s="139" t="s">
        <v>13</v>
      </c>
      <c r="D369" s="3">
        <v>504</v>
      </c>
      <c r="E369" s="3">
        <v>483</v>
      </c>
      <c r="F369" s="3">
        <v>467</v>
      </c>
      <c r="G369" s="3">
        <v>501</v>
      </c>
      <c r="H369" s="3">
        <v>503</v>
      </c>
      <c r="I369" s="3">
        <v>513</v>
      </c>
      <c r="J369" s="3">
        <v>496</v>
      </c>
      <c r="K369" s="3">
        <v>508</v>
      </c>
      <c r="L369" s="84">
        <v>517</v>
      </c>
    </row>
    <row r="370" spans="1:12" ht="12.75" customHeight="1" x14ac:dyDescent="0.2">
      <c r="A370" s="149"/>
      <c r="B370" s="152"/>
      <c r="C370" s="139" t="s">
        <v>14</v>
      </c>
      <c r="D370" s="3">
        <v>87</v>
      </c>
      <c r="E370" s="3">
        <v>80</v>
      </c>
      <c r="F370" s="3">
        <v>66</v>
      </c>
      <c r="G370" s="3">
        <v>79</v>
      </c>
      <c r="H370" s="3">
        <v>84</v>
      </c>
      <c r="I370" s="3">
        <v>84</v>
      </c>
      <c r="J370" s="3">
        <v>84</v>
      </c>
      <c r="K370" s="3">
        <v>88</v>
      </c>
      <c r="L370" s="84">
        <v>84</v>
      </c>
    </row>
    <row r="371" spans="1:12" ht="12.75" customHeight="1" x14ac:dyDescent="0.2">
      <c r="A371" s="149"/>
      <c r="B371" s="152"/>
      <c r="C371" s="139" t="s">
        <v>15</v>
      </c>
      <c r="D371" s="3">
        <v>19</v>
      </c>
      <c r="E371" s="3">
        <v>17</v>
      </c>
      <c r="F371" s="3">
        <v>17</v>
      </c>
      <c r="G371" s="3">
        <v>15</v>
      </c>
      <c r="H371" s="3">
        <v>14</v>
      </c>
      <c r="I371" s="3">
        <v>13</v>
      </c>
      <c r="J371" s="3">
        <v>12</v>
      </c>
      <c r="K371" s="3">
        <v>12</v>
      </c>
      <c r="L371" s="84">
        <v>12</v>
      </c>
    </row>
    <row r="372" spans="1:12" ht="12.75" customHeight="1" x14ac:dyDescent="0.2">
      <c r="A372" s="149"/>
      <c r="B372" s="153" t="s">
        <v>16</v>
      </c>
      <c r="C372" s="139" t="s">
        <v>3</v>
      </c>
      <c r="D372" s="3">
        <v>453</v>
      </c>
      <c r="E372" s="3">
        <v>482</v>
      </c>
      <c r="F372" s="3">
        <v>506</v>
      </c>
      <c r="G372" s="3">
        <v>503</v>
      </c>
      <c r="H372" s="3">
        <v>512</v>
      </c>
      <c r="I372" s="3">
        <v>506</v>
      </c>
      <c r="J372" s="3">
        <v>522</v>
      </c>
      <c r="K372" s="3">
        <v>546</v>
      </c>
      <c r="L372" s="84">
        <v>557</v>
      </c>
    </row>
    <row r="373" spans="1:12" ht="12.75" customHeight="1" x14ac:dyDescent="0.2">
      <c r="A373" s="149"/>
      <c r="B373" s="152"/>
      <c r="C373" s="139" t="s">
        <v>12</v>
      </c>
      <c r="D373" s="3">
        <v>359</v>
      </c>
      <c r="E373" s="3">
        <v>389</v>
      </c>
      <c r="F373" s="3">
        <v>410</v>
      </c>
      <c r="G373" s="3">
        <v>395</v>
      </c>
      <c r="H373" s="3">
        <v>400</v>
      </c>
      <c r="I373" s="3">
        <v>395</v>
      </c>
      <c r="J373" s="3">
        <v>410</v>
      </c>
      <c r="K373" s="3">
        <v>433</v>
      </c>
      <c r="L373" s="84">
        <v>436</v>
      </c>
    </row>
    <row r="374" spans="1:12" ht="12.75" customHeight="1" x14ac:dyDescent="0.2">
      <c r="A374" s="149"/>
      <c r="B374" s="152"/>
      <c r="C374" s="139" t="s">
        <v>13</v>
      </c>
      <c r="D374" s="3">
        <v>87</v>
      </c>
      <c r="E374" s="3">
        <v>84</v>
      </c>
      <c r="F374" s="3">
        <v>89</v>
      </c>
      <c r="G374" s="3">
        <v>100</v>
      </c>
      <c r="H374" s="3">
        <v>102</v>
      </c>
      <c r="I374" s="3">
        <v>103</v>
      </c>
      <c r="J374" s="3">
        <v>103</v>
      </c>
      <c r="K374" s="3">
        <v>101</v>
      </c>
      <c r="L374" s="84">
        <v>106</v>
      </c>
    </row>
    <row r="375" spans="1:12" ht="12.75" customHeight="1" x14ac:dyDescent="0.2">
      <c r="A375" s="149"/>
      <c r="B375" s="152"/>
      <c r="C375" s="139" t="s">
        <v>14</v>
      </c>
      <c r="D375" s="3">
        <v>4</v>
      </c>
      <c r="E375" s="3">
        <v>5</v>
      </c>
      <c r="F375" s="3">
        <v>4</v>
      </c>
      <c r="G375" s="3">
        <v>5</v>
      </c>
      <c r="H375" s="3">
        <v>7</v>
      </c>
      <c r="I375" s="3">
        <v>5</v>
      </c>
      <c r="J375" s="3">
        <v>8</v>
      </c>
      <c r="K375" s="3">
        <v>11</v>
      </c>
      <c r="L375" s="84">
        <v>14</v>
      </c>
    </row>
    <row r="376" spans="1:12" ht="12.75" customHeight="1" x14ac:dyDescent="0.2">
      <c r="A376" s="149"/>
      <c r="B376" s="152"/>
      <c r="C376" s="139" t="s">
        <v>15</v>
      </c>
      <c r="D376" s="3">
        <v>3</v>
      </c>
      <c r="E376" s="3">
        <v>4</v>
      </c>
      <c r="F376" s="3">
        <v>3</v>
      </c>
      <c r="G376" s="3">
        <v>3</v>
      </c>
      <c r="H376" s="3">
        <v>3</v>
      </c>
      <c r="I376" s="3">
        <v>3</v>
      </c>
      <c r="J376" s="3">
        <v>1</v>
      </c>
      <c r="K376" s="3">
        <v>1</v>
      </c>
      <c r="L376" s="84">
        <v>1</v>
      </c>
    </row>
    <row r="377" spans="1:12" ht="12.75" customHeight="1" x14ac:dyDescent="0.2">
      <c r="A377" s="149"/>
      <c r="B377" s="153" t="s">
        <v>18</v>
      </c>
      <c r="C377" s="139" t="s">
        <v>3</v>
      </c>
      <c r="D377" s="3">
        <v>6</v>
      </c>
      <c r="E377" s="3">
        <v>6</v>
      </c>
      <c r="F377" s="3">
        <v>3</v>
      </c>
      <c r="G377" s="3">
        <v>4</v>
      </c>
      <c r="H377" s="3">
        <v>3</v>
      </c>
      <c r="I377" s="3">
        <v>5</v>
      </c>
      <c r="J377" s="3">
        <v>6</v>
      </c>
      <c r="K377" s="3">
        <v>6</v>
      </c>
      <c r="L377" s="84">
        <v>5</v>
      </c>
    </row>
    <row r="378" spans="1:12" ht="12.75" customHeight="1" x14ac:dyDescent="0.2">
      <c r="A378" s="149"/>
      <c r="B378" s="152"/>
      <c r="C378" s="139" t="s">
        <v>12</v>
      </c>
      <c r="D378" s="3">
        <v>5</v>
      </c>
      <c r="E378" s="3">
        <v>5</v>
      </c>
      <c r="F378" s="3">
        <v>3</v>
      </c>
      <c r="G378" s="3">
        <v>3</v>
      </c>
      <c r="H378" s="3">
        <v>2</v>
      </c>
      <c r="I378" s="3">
        <v>4</v>
      </c>
      <c r="J378" s="3">
        <v>4</v>
      </c>
      <c r="K378" s="3">
        <v>4</v>
      </c>
      <c r="L378" s="84">
        <v>3</v>
      </c>
    </row>
    <row r="379" spans="1:12" ht="12.75" customHeight="1" x14ac:dyDescent="0.2">
      <c r="A379" s="149"/>
      <c r="B379" s="152"/>
      <c r="C379" s="139" t="s">
        <v>13</v>
      </c>
      <c r="D379" s="3">
        <v>1</v>
      </c>
      <c r="E379" s="3">
        <v>1</v>
      </c>
      <c r="F379" s="3" t="s">
        <v>17</v>
      </c>
      <c r="G379" s="3">
        <v>1</v>
      </c>
      <c r="H379" s="3">
        <v>1</v>
      </c>
      <c r="I379" s="3">
        <v>1</v>
      </c>
      <c r="J379" s="3">
        <v>2</v>
      </c>
      <c r="K379" s="3">
        <v>2</v>
      </c>
      <c r="L379" s="84">
        <v>2</v>
      </c>
    </row>
    <row r="380" spans="1:12" ht="12.75" customHeight="1" x14ac:dyDescent="0.2">
      <c r="A380" s="149"/>
      <c r="B380" s="153" t="s">
        <v>19</v>
      </c>
      <c r="C380" s="139" t="s">
        <v>3</v>
      </c>
      <c r="D380" s="3">
        <v>478</v>
      </c>
      <c r="E380" s="3">
        <v>467</v>
      </c>
      <c r="F380" s="3">
        <v>406</v>
      </c>
      <c r="G380" s="3">
        <v>367</v>
      </c>
      <c r="H380" s="3">
        <v>361</v>
      </c>
      <c r="I380" s="3">
        <v>360</v>
      </c>
      <c r="J380" s="3">
        <v>364</v>
      </c>
      <c r="K380" s="3">
        <v>390</v>
      </c>
      <c r="L380" s="84">
        <v>399</v>
      </c>
    </row>
    <row r="381" spans="1:12" ht="12.75" customHeight="1" x14ac:dyDescent="0.2">
      <c r="A381" s="149"/>
      <c r="B381" s="152"/>
      <c r="C381" s="139" t="s">
        <v>12</v>
      </c>
      <c r="D381" s="3">
        <v>332</v>
      </c>
      <c r="E381" s="3">
        <v>331</v>
      </c>
      <c r="F381" s="3">
        <v>282</v>
      </c>
      <c r="G381" s="3">
        <v>239</v>
      </c>
      <c r="H381" s="3">
        <v>237</v>
      </c>
      <c r="I381" s="3">
        <v>232</v>
      </c>
      <c r="J381" s="3">
        <v>244</v>
      </c>
      <c r="K381" s="3">
        <v>270</v>
      </c>
      <c r="L381" s="84">
        <v>278</v>
      </c>
    </row>
    <row r="382" spans="1:12" ht="18.75" customHeight="1" x14ac:dyDescent="0.2">
      <c r="A382" s="149"/>
      <c r="B382" s="152"/>
      <c r="C382" s="139" t="s">
        <v>13</v>
      </c>
      <c r="D382" s="3">
        <v>95</v>
      </c>
      <c r="E382" s="3">
        <v>89</v>
      </c>
      <c r="F382" s="3">
        <v>83</v>
      </c>
      <c r="G382" s="3">
        <v>86</v>
      </c>
      <c r="H382" s="3">
        <v>75</v>
      </c>
      <c r="I382" s="3">
        <v>82</v>
      </c>
      <c r="J382" s="3">
        <v>71</v>
      </c>
      <c r="K382" s="3">
        <v>71</v>
      </c>
      <c r="L382" s="84">
        <v>76</v>
      </c>
    </row>
    <row r="383" spans="1:12" ht="12.75" customHeight="1" x14ac:dyDescent="0.2">
      <c r="A383" s="149"/>
      <c r="B383" s="152"/>
      <c r="C383" s="139" t="s">
        <v>14</v>
      </c>
      <c r="D383" s="3">
        <v>42</v>
      </c>
      <c r="E383" s="3">
        <v>40</v>
      </c>
      <c r="F383" s="3">
        <v>32</v>
      </c>
      <c r="G383" s="3">
        <v>34</v>
      </c>
      <c r="H383" s="3">
        <v>41</v>
      </c>
      <c r="I383" s="3">
        <v>39</v>
      </c>
      <c r="J383" s="3">
        <v>41</v>
      </c>
      <c r="K383" s="3">
        <v>40</v>
      </c>
      <c r="L383" s="84">
        <v>37</v>
      </c>
    </row>
    <row r="384" spans="1:12" ht="12.75" customHeight="1" x14ac:dyDescent="0.2">
      <c r="A384" s="149"/>
      <c r="B384" s="152"/>
      <c r="C384" s="139" t="s">
        <v>15</v>
      </c>
      <c r="D384" s="3">
        <v>9</v>
      </c>
      <c r="E384" s="3">
        <v>7</v>
      </c>
      <c r="F384" s="3">
        <v>9</v>
      </c>
      <c r="G384" s="3">
        <v>8</v>
      </c>
      <c r="H384" s="3">
        <v>8</v>
      </c>
      <c r="I384" s="3">
        <v>7</v>
      </c>
      <c r="J384" s="3">
        <v>8</v>
      </c>
      <c r="K384" s="3">
        <v>9</v>
      </c>
      <c r="L384" s="84">
        <v>8</v>
      </c>
    </row>
    <row r="385" spans="1:12" ht="12.75" customHeight="1" x14ac:dyDescent="0.2">
      <c r="A385" s="149"/>
      <c r="B385" s="153" t="s">
        <v>20</v>
      </c>
      <c r="C385" s="139" t="s">
        <v>3</v>
      </c>
      <c r="D385" s="3">
        <v>2</v>
      </c>
      <c r="E385" s="3">
        <v>5</v>
      </c>
      <c r="F385" s="3">
        <v>4</v>
      </c>
      <c r="G385" s="3">
        <v>6</v>
      </c>
      <c r="H385" s="3">
        <v>5</v>
      </c>
      <c r="I385" s="3">
        <v>7</v>
      </c>
      <c r="J385" s="3">
        <v>8</v>
      </c>
      <c r="K385" s="3">
        <v>9</v>
      </c>
      <c r="L385" s="84">
        <v>10</v>
      </c>
    </row>
    <row r="386" spans="1:12" ht="12.75" customHeight="1" x14ac:dyDescent="0.2">
      <c r="A386" s="149"/>
      <c r="B386" s="152"/>
      <c r="C386" s="139" t="s">
        <v>12</v>
      </c>
      <c r="D386" s="3">
        <v>1</v>
      </c>
      <c r="E386" s="3">
        <v>2</v>
      </c>
      <c r="F386" s="3">
        <v>1</v>
      </c>
      <c r="G386" s="3">
        <v>3</v>
      </c>
      <c r="H386" s="3">
        <v>2</v>
      </c>
      <c r="I386" s="3">
        <v>4</v>
      </c>
      <c r="J386" s="3">
        <v>4</v>
      </c>
      <c r="K386" s="3">
        <v>5</v>
      </c>
      <c r="L386" s="84">
        <v>6</v>
      </c>
    </row>
    <row r="387" spans="1:12" ht="16.5" customHeight="1" x14ac:dyDescent="0.2">
      <c r="A387" s="149"/>
      <c r="B387" s="152"/>
      <c r="C387" s="139" t="s">
        <v>13</v>
      </c>
      <c r="D387" s="3">
        <v>1</v>
      </c>
      <c r="E387" s="3">
        <v>2</v>
      </c>
      <c r="F387" s="3">
        <v>2</v>
      </c>
      <c r="G387" s="3">
        <v>2</v>
      </c>
      <c r="H387" s="3">
        <v>2</v>
      </c>
      <c r="I387" s="3">
        <v>2</v>
      </c>
      <c r="J387" s="3">
        <v>3</v>
      </c>
      <c r="K387" s="3">
        <v>3</v>
      </c>
      <c r="L387" s="84">
        <v>3</v>
      </c>
    </row>
    <row r="388" spans="1:12" ht="12.75" customHeight="1" x14ac:dyDescent="0.2">
      <c r="A388" s="149"/>
      <c r="B388" s="152"/>
      <c r="C388" s="139" t="s">
        <v>14</v>
      </c>
      <c r="D388" s="3" t="s">
        <v>17</v>
      </c>
      <c r="E388" s="3">
        <v>1</v>
      </c>
      <c r="F388" s="3">
        <v>1</v>
      </c>
      <c r="G388" s="3">
        <v>1</v>
      </c>
      <c r="H388" s="3">
        <v>1</v>
      </c>
      <c r="I388" s="3">
        <v>1</v>
      </c>
      <c r="J388" s="3">
        <v>1</v>
      </c>
      <c r="K388" s="3">
        <v>1</v>
      </c>
      <c r="L388" s="84">
        <v>1</v>
      </c>
    </row>
    <row r="389" spans="1:12" ht="12.75" customHeight="1" x14ac:dyDescent="0.2">
      <c r="A389" s="149"/>
      <c r="B389" s="153" t="s">
        <v>21</v>
      </c>
      <c r="C389" s="139" t="s">
        <v>3</v>
      </c>
      <c r="D389" s="3">
        <v>37</v>
      </c>
      <c r="E389" s="3">
        <v>30</v>
      </c>
      <c r="F389" s="3">
        <v>39</v>
      </c>
      <c r="G389" s="3">
        <v>39</v>
      </c>
      <c r="H389" s="3">
        <v>43</v>
      </c>
      <c r="I389" s="3">
        <v>45</v>
      </c>
      <c r="J389" s="3">
        <v>43</v>
      </c>
      <c r="K389" s="3">
        <v>49</v>
      </c>
      <c r="L389" s="84">
        <v>49</v>
      </c>
    </row>
    <row r="390" spans="1:12" ht="12.75" customHeight="1" x14ac:dyDescent="0.2">
      <c r="A390" s="149"/>
      <c r="B390" s="152"/>
      <c r="C390" s="139" t="s">
        <v>12</v>
      </c>
      <c r="D390" s="3">
        <v>24</v>
      </c>
      <c r="E390" s="3">
        <v>21</v>
      </c>
      <c r="F390" s="3">
        <v>28</v>
      </c>
      <c r="G390" s="3">
        <v>29</v>
      </c>
      <c r="H390" s="3">
        <v>28</v>
      </c>
      <c r="I390" s="3">
        <v>35</v>
      </c>
      <c r="J390" s="3">
        <v>30</v>
      </c>
      <c r="K390" s="3">
        <v>36</v>
      </c>
      <c r="L390" s="84">
        <v>34</v>
      </c>
    </row>
    <row r="391" spans="1:12" ht="12.75" customHeight="1" x14ac:dyDescent="0.2">
      <c r="A391" s="149"/>
      <c r="B391" s="152"/>
      <c r="C391" s="139" t="s">
        <v>13</v>
      </c>
      <c r="D391" s="3">
        <v>8</v>
      </c>
      <c r="E391" s="3">
        <v>4</v>
      </c>
      <c r="F391" s="3">
        <v>7</v>
      </c>
      <c r="G391" s="3">
        <v>6</v>
      </c>
      <c r="H391" s="3">
        <v>11</v>
      </c>
      <c r="I391" s="3">
        <v>5</v>
      </c>
      <c r="J391" s="3">
        <v>9</v>
      </c>
      <c r="K391" s="3">
        <v>9</v>
      </c>
      <c r="L391" s="84">
        <v>11</v>
      </c>
    </row>
    <row r="392" spans="1:12" ht="17.25" customHeight="1" x14ac:dyDescent="0.2">
      <c r="A392" s="149"/>
      <c r="B392" s="152"/>
      <c r="C392" s="139" t="s">
        <v>14</v>
      </c>
      <c r="D392" s="3">
        <v>4</v>
      </c>
      <c r="E392" s="3">
        <v>4</v>
      </c>
      <c r="F392" s="3">
        <v>3</v>
      </c>
      <c r="G392" s="3">
        <v>4</v>
      </c>
      <c r="H392" s="3">
        <v>4</v>
      </c>
      <c r="I392" s="3">
        <v>5</v>
      </c>
      <c r="J392" s="3">
        <v>3</v>
      </c>
      <c r="K392" s="3">
        <v>4</v>
      </c>
      <c r="L392" s="84">
        <v>4</v>
      </c>
    </row>
    <row r="393" spans="1:12" ht="12.75" customHeight="1" x14ac:dyDescent="0.2">
      <c r="A393" s="149"/>
      <c r="B393" s="152"/>
      <c r="C393" s="139" t="s">
        <v>15</v>
      </c>
      <c r="D393" s="3">
        <v>1</v>
      </c>
      <c r="E393" s="3">
        <v>1</v>
      </c>
      <c r="F393" s="3">
        <v>1</v>
      </c>
      <c r="G393" s="3" t="s">
        <v>17</v>
      </c>
      <c r="H393" s="3" t="s">
        <v>17</v>
      </c>
      <c r="I393" s="3" t="s">
        <v>17</v>
      </c>
      <c r="J393" s="3">
        <v>1</v>
      </c>
      <c r="K393" s="3" t="s">
        <v>17</v>
      </c>
      <c r="L393" s="84" t="s">
        <v>17</v>
      </c>
    </row>
    <row r="394" spans="1:12" ht="12.75" customHeight="1" x14ac:dyDescent="0.2">
      <c r="A394" s="149"/>
      <c r="B394" s="153" t="s">
        <v>22</v>
      </c>
      <c r="C394" s="139" t="s">
        <v>3</v>
      </c>
      <c r="D394" s="3">
        <v>453</v>
      </c>
      <c r="E394" s="3">
        <v>478</v>
      </c>
      <c r="F394" s="3">
        <v>409</v>
      </c>
      <c r="G394" s="3">
        <v>343</v>
      </c>
      <c r="H394" s="3">
        <v>359</v>
      </c>
      <c r="I394" s="3">
        <v>359</v>
      </c>
      <c r="J394" s="3">
        <v>363</v>
      </c>
      <c r="K394" s="3">
        <v>388</v>
      </c>
      <c r="L394" s="84">
        <v>387</v>
      </c>
    </row>
    <row r="395" spans="1:12" ht="12.75" customHeight="1" x14ac:dyDescent="0.2">
      <c r="A395" s="149"/>
      <c r="B395" s="152"/>
      <c r="C395" s="139" t="s">
        <v>12</v>
      </c>
      <c r="D395" s="3">
        <v>361</v>
      </c>
      <c r="E395" s="3">
        <v>384</v>
      </c>
      <c r="F395" s="3">
        <v>330</v>
      </c>
      <c r="G395" s="3">
        <v>259</v>
      </c>
      <c r="H395" s="3">
        <v>290</v>
      </c>
      <c r="I395" s="3">
        <v>294</v>
      </c>
      <c r="J395" s="3">
        <v>302</v>
      </c>
      <c r="K395" s="3">
        <v>316</v>
      </c>
      <c r="L395" s="84">
        <v>331</v>
      </c>
    </row>
    <row r="396" spans="1:12" ht="12.75" customHeight="1" x14ac:dyDescent="0.2">
      <c r="A396" s="149"/>
      <c r="B396" s="152"/>
      <c r="C396" s="139" t="s">
        <v>13</v>
      </c>
      <c r="D396" s="3">
        <v>79</v>
      </c>
      <c r="E396" s="3">
        <v>88</v>
      </c>
      <c r="F396" s="3">
        <v>71</v>
      </c>
      <c r="G396" s="3">
        <v>73</v>
      </c>
      <c r="H396" s="3">
        <v>63</v>
      </c>
      <c r="I396" s="3">
        <v>60</v>
      </c>
      <c r="J396" s="3">
        <v>59</v>
      </c>
      <c r="K396" s="3">
        <v>66</v>
      </c>
      <c r="L396" s="84">
        <v>52</v>
      </c>
    </row>
    <row r="397" spans="1:12" x14ac:dyDescent="0.2">
      <c r="A397" s="149"/>
      <c r="B397" s="152"/>
      <c r="C397" s="139" t="s">
        <v>14</v>
      </c>
      <c r="D397" s="3">
        <v>12</v>
      </c>
      <c r="E397" s="3">
        <v>6</v>
      </c>
      <c r="F397" s="3">
        <v>7</v>
      </c>
      <c r="G397" s="3">
        <v>9</v>
      </c>
      <c r="H397" s="3">
        <v>5</v>
      </c>
      <c r="I397" s="3">
        <v>4</v>
      </c>
      <c r="J397" s="3">
        <v>2</v>
      </c>
      <c r="K397" s="3">
        <v>6</v>
      </c>
      <c r="L397" s="84">
        <v>4</v>
      </c>
    </row>
    <row r="398" spans="1:12" ht="12.75" customHeight="1" x14ac:dyDescent="0.2">
      <c r="A398" s="149"/>
      <c r="B398" s="152"/>
      <c r="C398" s="139" t="s">
        <v>15</v>
      </c>
      <c r="D398" s="3">
        <v>1</v>
      </c>
      <c r="E398" s="3" t="s">
        <v>17</v>
      </c>
      <c r="F398" s="3">
        <v>1</v>
      </c>
      <c r="G398" s="3">
        <v>2</v>
      </c>
      <c r="H398" s="3">
        <v>1</v>
      </c>
      <c r="I398" s="3">
        <v>1</v>
      </c>
      <c r="J398" s="3" t="s">
        <v>17</v>
      </c>
      <c r="K398" s="3" t="s">
        <v>17</v>
      </c>
      <c r="L398" s="84" t="s">
        <v>17</v>
      </c>
    </row>
    <row r="399" spans="1:12" ht="12.75" customHeight="1" x14ac:dyDescent="0.2">
      <c r="A399" s="149"/>
      <c r="B399" s="153" t="s">
        <v>23</v>
      </c>
      <c r="C399" s="139" t="s">
        <v>3</v>
      </c>
      <c r="D399" s="3">
        <v>2500</v>
      </c>
      <c r="E399" s="3">
        <v>2288</v>
      </c>
      <c r="F399" s="3">
        <v>2146</v>
      </c>
      <c r="G399" s="3">
        <v>2005</v>
      </c>
      <c r="H399" s="3">
        <v>1976</v>
      </c>
      <c r="I399" s="3">
        <v>2017</v>
      </c>
      <c r="J399" s="3">
        <v>2016</v>
      </c>
      <c r="K399" s="3">
        <v>1998</v>
      </c>
      <c r="L399" s="84">
        <v>2000</v>
      </c>
    </row>
    <row r="400" spans="1:12" ht="12.75" customHeight="1" x14ac:dyDescent="0.2">
      <c r="A400" s="149"/>
      <c r="B400" s="152"/>
      <c r="C400" s="139" t="s">
        <v>12</v>
      </c>
      <c r="D400" s="3">
        <v>2349</v>
      </c>
      <c r="E400" s="3">
        <v>2154</v>
      </c>
      <c r="F400" s="3">
        <v>2019</v>
      </c>
      <c r="G400" s="3">
        <v>1870</v>
      </c>
      <c r="H400" s="3">
        <v>1838</v>
      </c>
      <c r="I400" s="3">
        <v>1871</v>
      </c>
      <c r="J400" s="3">
        <v>1869</v>
      </c>
      <c r="K400" s="3">
        <v>1838</v>
      </c>
      <c r="L400" s="84">
        <v>1849</v>
      </c>
    </row>
    <row r="401" spans="1:12" ht="12.75" customHeight="1" x14ac:dyDescent="0.2">
      <c r="A401" s="149"/>
      <c r="B401" s="152"/>
      <c r="C401" s="139" t="s">
        <v>13</v>
      </c>
      <c r="D401" s="3">
        <v>143</v>
      </c>
      <c r="E401" s="3">
        <v>125</v>
      </c>
      <c r="F401" s="3">
        <v>121</v>
      </c>
      <c r="G401" s="3">
        <v>128</v>
      </c>
      <c r="H401" s="3">
        <v>131</v>
      </c>
      <c r="I401" s="3">
        <v>137</v>
      </c>
      <c r="J401" s="3">
        <v>135</v>
      </c>
      <c r="K401" s="3">
        <v>152</v>
      </c>
      <c r="L401" s="84">
        <v>143</v>
      </c>
    </row>
    <row r="402" spans="1:12" x14ac:dyDescent="0.2">
      <c r="A402" s="149"/>
      <c r="B402" s="152"/>
      <c r="C402" s="139" t="s">
        <v>14</v>
      </c>
      <c r="D402" s="3">
        <v>7</v>
      </c>
      <c r="E402" s="3">
        <v>9</v>
      </c>
      <c r="F402" s="3">
        <v>6</v>
      </c>
      <c r="G402" s="3">
        <v>7</v>
      </c>
      <c r="H402" s="3">
        <v>7</v>
      </c>
      <c r="I402" s="3">
        <v>9</v>
      </c>
      <c r="J402" s="3">
        <v>12</v>
      </c>
      <c r="K402" s="3">
        <v>8</v>
      </c>
      <c r="L402" s="84">
        <v>8</v>
      </c>
    </row>
    <row r="403" spans="1:12" ht="20.25" customHeight="1" x14ac:dyDescent="0.2">
      <c r="A403" s="149"/>
      <c r="B403" s="152"/>
      <c r="C403" s="139" t="s">
        <v>15</v>
      </c>
      <c r="D403" s="3">
        <v>1</v>
      </c>
      <c r="E403" s="3" t="s">
        <v>17</v>
      </c>
      <c r="F403" s="3" t="s">
        <v>17</v>
      </c>
      <c r="G403" s="3" t="s">
        <v>17</v>
      </c>
      <c r="H403" s="3" t="s">
        <v>17</v>
      </c>
      <c r="I403" s="3" t="s">
        <v>17</v>
      </c>
      <c r="J403" s="3" t="s">
        <v>17</v>
      </c>
      <c r="K403" s="3" t="s">
        <v>17</v>
      </c>
      <c r="L403" s="84" t="s">
        <v>17</v>
      </c>
    </row>
    <row r="404" spans="1:12" ht="12.75" customHeight="1" x14ac:dyDescent="0.2">
      <c r="A404" s="149"/>
      <c r="B404" s="153" t="s">
        <v>24</v>
      </c>
      <c r="C404" s="139" t="s">
        <v>3</v>
      </c>
      <c r="D404" s="3">
        <v>329</v>
      </c>
      <c r="E404" s="3">
        <v>319</v>
      </c>
      <c r="F404" s="3">
        <v>289</v>
      </c>
      <c r="G404" s="3">
        <v>278</v>
      </c>
      <c r="H404" s="3">
        <v>292</v>
      </c>
      <c r="I404" s="3">
        <v>295</v>
      </c>
      <c r="J404" s="3">
        <v>311</v>
      </c>
      <c r="K404" s="3">
        <v>320</v>
      </c>
      <c r="L404" s="84">
        <v>327</v>
      </c>
    </row>
    <row r="405" spans="1:12" ht="12.75" customHeight="1" x14ac:dyDescent="0.2">
      <c r="A405" s="149"/>
      <c r="B405" s="152"/>
      <c r="C405" s="139" t="s">
        <v>12</v>
      </c>
      <c r="D405" s="3">
        <v>290</v>
      </c>
      <c r="E405" s="3">
        <v>278</v>
      </c>
      <c r="F405" s="3">
        <v>245</v>
      </c>
      <c r="G405" s="3">
        <v>228</v>
      </c>
      <c r="H405" s="3">
        <v>234</v>
      </c>
      <c r="I405" s="3">
        <v>233</v>
      </c>
      <c r="J405" s="3">
        <v>257</v>
      </c>
      <c r="K405" s="3">
        <v>272</v>
      </c>
      <c r="L405" s="84">
        <v>276</v>
      </c>
    </row>
    <row r="406" spans="1:12" ht="12.75" customHeight="1" x14ac:dyDescent="0.2">
      <c r="A406" s="149"/>
      <c r="B406" s="152"/>
      <c r="C406" s="139" t="s">
        <v>13</v>
      </c>
      <c r="D406" s="3">
        <v>27</v>
      </c>
      <c r="E406" s="3">
        <v>32</v>
      </c>
      <c r="F406" s="3">
        <v>37</v>
      </c>
      <c r="G406" s="3">
        <v>44</v>
      </c>
      <c r="H406" s="3">
        <v>51</v>
      </c>
      <c r="I406" s="3">
        <v>54</v>
      </c>
      <c r="J406" s="3">
        <v>48</v>
      </c>
      <c r="K406" s="3">
        <v>42</v>
      </c>
      <c r="L406" s="84">
        <v>44</v>
      </c>
    </row>
    <row r="407" spans="1:12" x14ac:dyDescent="0.2">
      <c r="A407" s="149"/>
      <c r="B407" s="152"/>
      <c r="C407" s="139" t="s">
        <v>14</v>
      </c>
      <c r="D407" s="3">
        <v>9</v>
      </c>
      <c r="E407" s="3">
        <v>6</v>
      </c>
      <c r="F407" s="3">
        <v>5</v>
      </c>
      <c r="G407" s="3">
        <v>5</v>
      </c>
      <c r="H407" s="3">
        <v>6</v>
      </c>
      <c r="I407" s="3">
        <v>7</v>
      </c>
      <c r="J407" s="3">
        <v>5</v>
      </c>
      <c r="K407" s="3">
        <v>5</v>
      </c>
      <c r="L407" s="84">
        <v>5</v>
      </c>
    </row>
    <row r="408" spans="1:12" ht="12.75" customHeight="1" x14ac:dyDescent="0.2">
      <c r="A408" s="149"/>
      <c r="B408" s="152"/>
      <c r="C408" s="139" t="s">
        <v>15</v>
      </c>
      <c r="D408" s="3">
        <v>3</v>
      </c>
      <c r="E408" s="3">
        <v>3</v>
      </c>
      <c r="F408" s="3">
        <v>2</v>
      </c>
      <c r="G408" s="3">
        <v>1</v>
      </c>
      <c r="H408" s="3">
        <v>1</v>
      </c>
      <c r="I408" s="3">
        <v>1</v>
      </c>
      <c r="J408" s="3">
        <v>1</v>
      </c>
      <c r="K408" s="3">
        <v>1</v>
      </c>
      <c r="L408" s="84">
        <v>2</v>
      </c>
    </row>
    <row r="409" spans="1:12" ht="12.75" customHeight="1" x14ac:dyDescent="0.2">
      <c r="A409" s="149"/>
      <c r="B409" s="153" t="s">
        <v>25</v>
      </c>
      <c r="C409" s="139" t="s">
        <v>3</v>
      </c>
      <c r="D409" s="3">
        <v>170</v>
      </c>
      <c r="E409" s="3">
        <v>191</v>
      </c>
      <c r="F409" s="3">
        <v>178</v>
      </c>
      <c r="G409" s="3">
        <v>150</v>
      </c>
      <c r="H409" s="3">
        <v>155</v>
      </c>
      <c r="I409" s="3">
        <v>162</v>
      </c>
      <c r="J409" s="3">
        <v>158</v>
      </c>
      <c r="K409" s="3">
        <v>167</v>
      </c>
      <c r="L409" s="84">
        <v>162</v>
      </c>
    </row>
    <row r="410" spans="1:12" ht="12.75" customHeight="1" x14ac:dyDescent="0.2">
      <c r="A410" s="149"/>
      <c r="B410" s="152"/>
      <c r="C410" s="139" t="s">
        <v>12</v>
      </c>
      <c r="D410" s="3">
        <v>156</v>
      </c>
      <c r="E410" s="3">
        <v>176</v>
      </c>
      <c r="F410" s="3">
        <v>166</v>
      </c>
      <c r="G410" s="3">
        <v>138</v>
      </c>
      <c r="H410" s="3">
        <v>139</v>
      </c>
      <c r="I410" s="3">
        <v>147</v>
      </c>
      <c r="J410" s="3">
        <v>142</v>
      </c>
      <c r="K410" s="3">
        <v>150</v>
      </c>
      <c r="L410" s="84">
        <v>139</v>
      </c>
    </row>
    <row r="411" spans="1:12" ht="12.75" customHeight="1" x14ac:dyDescent="0.2">
      <c r="A411" s="149"/>
      <c r="B411" s="152"/>
      <c r="C411" s="139" t="s">
        <v>13</v>
      </c>
      <c r="D411" s="3">
        <v>12</v>
      </c>
      <c r="E411" s="3">
        <v>15</v>
      </c>
      <c r="F411" s="3">
        <v>12</v>
      </c>
      <c r="G411" s="3">
        <v>11</v>
      </c>
      <c r="H411" s="3">
        <v>15</v>
      </c>
      <c r="I411" s="3">
        <v>15</v>
      </c>
      <c r="J411" s="3">
        <v>15</v>
      </c>
      <c r="K411" s="3">
        <v>16</v>
      </c>
      <c r="L411" s="84">
        <v>22</v>
      </c>
    </row>
    <row r="412" spans="1:12" x14ac:dyDescent="0.2">
      <c r="A412" s="149"/>
      <c r="B412" s="152"/>
      <c r="C412" s="139" t="s">
        <v>14</v>
      </c>
      <c r="D412" s="3">
        <v>2</v>
      </c>
      <c r="E412" s="3" t="s">
        <v>17</v>
      </c>
      <c r="F412" s="3" t="s">
        <v>17</v>
      </c>
      <c r="G412" s="3">
        <v>1</v>
      </c>
      <c r="H412" s="3">
        <v>1</v>
      </c>
      <c r="I412" s="3" t="s">
        <v>17</v>
      </c>
      <c r="J412" s="3">
        <v>1</v>
      </c>
      <c r="K412" s="3">
        <v>1</v>
      </c>
      <c r="L412" s="84">
        <v>1</v>
      </c>
    </row>
    <row r="413" spans="1:12" ht="12.75" customHeight="1" x14ac:dyDescent="0.2">
      <c r="A413" s="149"/>
      <c r="B413" s="153" t="s">
        <v>26</v>
      </c>
      <c r="C413" s="139" t="s">
        <v>3</v>
      </c>
      <c r="D413" s="3">
        <v>114</v>
      </c>
      <c r="E413" s="3">
        <v>107</v>
      </c>
      <c r="F413" s="3">
        <v>91</v>
      </c>
      <c r="G413" s="3">
        <v>91</v>
      </c>
      <c r="H413" s="3">
        <v>96</v>
      </c>
      <c r="I413" s="3">
        <v>96</v>
      </c>
      <c r="J413" s="3">
        <v>95</v>
      </c>
      <c r="K413" s="3">
        <v>110</v>
      </c>
      <c r="L413" s="84">
        <v>114</v>
      </c>
    </row>
    <row r="414" spans="1:12" ht="12.75" customHeight="1" x14ac:dyDescent="0.2">
      <c r="A414" s="149"/>
      <c r="B414" s="152"/>
      <c r="C414" s="139" t="s">
        <v>12</v>
      </c>
      <c r="D414" s="3">
        <v>103</v>
      </c>
      <c r="E414" s="3">
        <v>98</v>
      </c>
      <c r="F414" s="3">
        <v>84</v>
      </c>
      <c r="G414" s="3">
        <v>83</v>
      </c>
      <c r="H414" s="3">
        <v>90</v>
      </c>
      <c r="I414" s="3">
        <v>91</v>
      </c>
      <c r="J414" s="3">
        <v>88</v>
      </c>
      <c r="K414" s="3">
        <v>104</v>
      </c>
      <c r="L414" s="84">
        <v>109</v>
      </c>
    </row>
    <row r="415" spans="1:12" x14ac:dyDescent="0.2">
      <c r="A415" s="149"/>
      <c r="B415" s="152"/>
      <c r="C415" s="139" t="s">
        <v>13</v>
      </c>
      <c r="D415" s="3">
        <v>10</v>
      </c>
      <c r="E415" s="3">
        <v>8</v>
      </c>
      <c r="F415" s="3">
        <v>6</v>
      </c>
      <c r="G415" s="3">
        <v>8</v>
      </c>
      <c r="H415" s="3">
        <v>6</v>
      </c>
      <c r="I415" s="3">
        <v>5</v>
      </c>
      <c r="J415" s="3">
        <v>7</v>
      </c>
      <c r="K415" s="3">
        <v>5</v>
      </c>
      <c r="L415" s="84">
        <v>4</v>
      </c>
    </row>
    <row r="416" spans="1:12" x14ac:dyDescent="0.2">
      <c r="A416" s="149"/>
      <c r="B416" s="152"/>
      <c r="C416" s="139" t="s">
        <v>14</v>
      </c>
      <c r="D416" s="3">
        <v>1</v>
      </c>
      <c r="E416" s="3">
        <v>1</v>
      </c>
      <c r="F416" s="3">
        <v>1</v>
      </c>
      <c r="G416" s="3" t="s">
        <v>17</v>
      </c>
      <c r="H416" s="3" t="s">
        <v>17</v>
      </c>
      <c r="I416" s="3" t="s">
        <v>17</v>
      </c>
      <c r="J416" s="3" t="s">
        <v>17</v>
      </c>
      <c r="K416" s="3">
        <v>1</v>
      </c>
      <c r="L416" s="84">
        <v>1</v>
      </c>
    </row>
    <row r="417" spans="1:12" ht="16.5" customHeight="1" x14ac:dyDescent="0.2">
      <c r="A417" s="149"/>
      <c r="B417" s="153" t="s">
        <v>27</v>
      </c>
      <c r="C417" s="139" t="s">
        <v>3</v>
      </c>
      <c r="D417" s="3">
        <v>26</v>
      </c>
      <c r="E417" s="3">
        <v>32</v>
      </c>
      <c r="F417" s="3">
        <v>28</v>
      </c>
      <c r="G417" s="3">
        <v>32</v>
      </c>
      <c r="H417" s="3">
        <v>32</v>
      </c>
      <c r="I417" s="3">
        <v>29</v>
      </c>
      <c r="J417" s="3">
        <v>33</v>
      </c>
      <c r="K417" s="3">
        <v>37</v>
      </c>
      <c r="L417" s="84">
        <v>40</v>
      </c>
    </row>
    <row r="418" spans="1:12" ht="12.75" customHeight="1" x14ac:dyDescent="0.2">
      <c r="A418" s="149"/>
      <c r="B418" s="152"/>
      <c r="C418" s="139" t="s">
        <v>12</v>
      </c>
      <c r="D418" s="3">
        <v>25</v>
      </c>
      <c r="E418" s="3">
        <v>32</v>
      </c>
      <c r="F418" s="3">
        <v>28</v>
      </c>
      <c r="G418" s="3">
        <v>31</v>
      </c>
      <c r="H418" s="3">
        <v>32</v>
      </c>
      <c r="I418" s="3">
        <v>29</v>
      </c>
      <c r="J418" s="3">
        <v>33</v>
      </c>
      <c r="K418" s="3">
        <v>37</v>
      </c>
      <c r="L418" s="84">
        <v>40</v>
      </c>
    </row>
    <row r="419" spans="1:12" ht="12.75" customHeight="1" x14ac:dyDescent="0.2">
      <c r="A419" s="149"/>
      <c r="B419" s="152"/>
      <c r="C419" s="139" t="s">
        <v>13</v>
      </c>
      <c r="D419" s="3">
        <v>1</v>
      </c>
      <c r="E419" s="3" t="s">
        <v>17</v>
      </c>
      <c r="F419" s="3" t="s">
        <v>17</v>
      </c>
      <c r="G419" s="3">
        <v>1</v>
      </c>
      <c r="H419" s="3" t="s">
        <v>17</v>
      </c>
      <c r="I419" s="3" t="s">
        <v>17</v>
      </c>
      <c r="J419" s="3" t="s">
        <v>17</v>
      </c>
      <c r="K419" s="3" t="s">
        <v>17</v>
      </c>
      <c r="L419" s="84" t="s">
        <v>17</v>
      </c>
    </row>
    <row r="420" spans="1:12" ht="12.75" customHeight="1" x14ac:dyDescent="0.2">
      <c r="A420" s="149"/>
      <c r="B420" s="153" t="s">
        <v>28</v>
      </c>
      <c r="C420" s="139" t="s">
        <v>3</v>
      </c>
      <c r="D420" s="3">
        <v>56</v>
      </c>
      <c r="E420" s="3">
        <v>49</v>
      </c>
      <c r="F420" s="3">
        <v>46</v>
      </c>
      <c r="G420" s="3">
        <v>43</v>
      </c>
      <c r="H420" s="3">
        <v>45</v>
      </c>
      <c r="I420" s="3">
        <v>45</v>
      </c>
      <c r="J420" s="3">
        <v>46</v>
      </c>
      <c r="K420" s="3">
        <v>51</v>
      </c>
      <c r="L420" s="84">
        <v>57</v>
      </c>
    </row>
    <row r="421" spans="1:12" ht="24.75" customHeight="1" x14ac:dyDescent="0.2">
      <c r="A421" s="149"/>
      <c r="B421" s="152"/>
      <c r="C421" s="139" t="s">
        <v>12</v>
      </c>
      <c r="D421" s="3">
        <v>51</v>
      </c>
      <c r="E421" s="3">
        <v>48</v>
      </c>
      <c r="F421" s="3">
        <v>44</v>
      </c>
      <c r="G421" s="3">
        <v>42</v>
      </c>
      <c r="H421" s="3">
        <v>44</v>
      </c>
      <c r="I421" s="3">
        <v>44</v>
      </c>
      <c r="J421" s="3">
        <v>45</v>
      </c>
      <c r="K421" s="3">
        <v>49</v>
      </c>
      <c r="L421" s="84">
        <v>54</v>
      </c>
    </row>
    <row r="422" spans="1:12" ht="12.75" customHeight="1" x14ac:dyDescent="0.2">
      <c r="A422" s="149"/>
      <c r="B422" s="152"/>
      <c r="C422" s="139" t="s">
        <v>13</v>
      </c>
      <c r="D422" s="3">
        <v>5</v>
      </c>
      <c r="E422" s="3">
        <v>1</v>
      </c>
      <c r="F422" s="3">
        <v>2</v>
      </c>
      <c r="G422" s="3">
        <v>1</v>
      </c>
      <c r="H422" s="3">
        <v>1</v>
      </c>
      <c r="I422" s="3">
        <v>1</v>
      </c>
      <c r="J422" s="3">
        <v>1</v>
      </c>
      <c r="K422" s="3">
        <v>2</v>
      </c>
      <c r="L422" s="84">
        <v>3</v>
      </c>
    </row>
    <row r="423" spans="1:12" ht="12.75" customHeight="1" x14ac:dyDescent="0.2">
      <c r="A423" s="149"/>
      <c r="B423" s="153" t="s">
        <v>29</v>
      </c>
      <c r="C423" s="139" t="s">
        <v>3</v>
      </c>
      <c r="D423" s="3">
        <v>281</v>
      </c>
      <c r="E423" s="3">
        <v>301</v>
      </c>
      <c r="F423" s="3">
        <v>282</v>
      </c>
      <c r="G423" s="3">
        <v>253</v>
      </c>
      <c r="H423" s="3">
        <v>259</v>
      </c>
      <c r="I423" s="3">
        <v>269</v>
      </c>
      <c r="J423" s="3">
        <v>293</v>
      </c>
      <c r="K423" s="3">
        <v>315</v>
      </c>
      <c r="L423" s="84">
        <v>326</v>
      </c>
    </row>
    <row r="424" spans="1:12" ht="12.75" customHeight="1" x14ac:dyDescent="0.2">
      <c r="A424" s="149"/>
      <c r="B424" s="152"/>
      <c r="C424" s="139" t="s">
        <v>12</v>
      </c>
      <c r="D424" s="3">
        <v>267</v>
      </c>
      <c r="E424" s="3">
        <v>289</v>
      </c>
      <c r="F424" s="3">
        <v>271</v>
      </c>
      <c r="G424" s="3">
        <v>241</v>
      </c>
      <c r="H424" s="3">
        <v>243</v>
      </c>
      <c r="I424" s="3">
        <v>254</v>
      </c>
      <c r="J424" s="3">
        <v>279</v>
      </c>
      <c r="K424" s="3">
        <v>302</v>
      </c>
      <c r="L424" s="84">
        <v>312</v>
      </c>
    </row>
    <row r="425" spans="1:12" ht="21" customHeight="1" x14ac:dyDescent="0.2">
      <c r="A425" s="149"/>
      <c r="B425" s="152"/>
      <c r="C425" s="139" t="s">
        <v>13</v>
      </c>
      <c r="D425" s="3">
        <v>12</v>
      </c>
      <c r="E425" s="3">
        <v>11</v>
      </c>
      <c r="F425" s="3">
        <v>10</v>
      </c>
      <c r="G425" s="3">
        <v>11</v>
      </c>
      <c r="H425" s="3">
        <v>15</v>
      </c>
      <c r="I425" s="3">
        <v>13</v>
      </c>
      <c r="J425" s="3">
        <v>12</v>
      </c>
      <c r="K425" s="3">
        <v>11</v>
      </c>
      <c r="L425" s="84">
        <v>12</v>
      </c>
    </row>
    <row r="426" spans="1:12" ht="12.75" customHeight="1" x14ac:dyDescent="0.2">
      <c r="A426" s="149"/>
      <c r="B426" s="152"/>
      <c r="C426" s="139" t="s">
        <v>14</v>
      </c>
      <c r="D426" s="3">
        <v>1</v>
      </c>
      <c r="E426" s="3" t="s">
        <v>17</v>
      </c>
      <c r="F426" s="3" t="s">
        <v>17</v>
      </c>
      <c r="G426" s="3" t="s">
        <v>17</v>
      </c>
      <c r="H426" s="3" t="s">
        <v>17</v>
      </c>
      <c r="I426" s="3">
        <v>1</v>
      </c>
      <c r="J426" s="3">
        <v>1</v>
      </c>
      <c r="K426" s="3">
        <v>1</v>
      </c>
      <c r="L426" s="84">
        <v>1</v>
      </c>
    </row>
    <row r="427" spans="1:12" ht="12.75" customHeight="1" x14ac:dyDescent="0.2">
      <c r="A427" s="149"/>
      <c r="B427" s="152"/>
      <c r="C427" s="139" t="s">
        <v>15</v>
      </c>
      <c r="D427" s="3">
        <v>1</v>
      </c>
      <c r="E427" s="3">
        <v>1</v>
      </c>
      <c r="F427" s="3">
        <v>1</v>
      </c>
      <c r="G427" s="3">
        <v>1</v>
      </c>
      <c r="H427" s="3">
        <v>1</v>
      </c>
      <c r="I427" s="3">
        <v>1</v>
      </c>
      <c r="J427" s="3">
        <v>1</v>
      </c>
      <c r="K427" s="3">
        <v>1</v>
      </c>
      <c r="L427" s="84">
        <v>1</v>
      </c>
    </row>
    <row r="428" spans="1:12" ht="12.75" customHeight="1" x14ac:dyDescent="0.2">
      <c r="A428" s="149"/>
      <c r="B428" s="153" t="s">
        <v>30</v>
      </c>
      <c r="C428" s="139" t="s">
        <v>3</v>
      </c>
      <c r="D428" s="3">
        <v>102</v>
      </c>
      <c r="E428" s="3">
        <v>108</v>
      </c>
      <c r="F428" s="3">
        <v>90</v>
      </c>
      <c r="G428" s="3">
        <v>84</v>
      </c>
      <c r="H428" s="3">
        <v>98</v>
      </c>
      <c r="I428" s="3">
        <v>106</v>
      </c>
      <c r="J428" s="3">
        <v>105</v>
      </c>
      <c r="K428" s="3">
        <v>106</v>
      </c>
      <c r="L428" s="84">
        <v>112</v>
      </c>
    </row>
    <row r="429" spans="1:12" ht="12.75" customHeight="1" x14ac:dyDescent="0.2">
      <c r="A429" s="149"/>
      <c r="B429" s="152"/>
      <c r="C429" s="139" t="s">
        <v>12</v>
      </c>
      <c r="D429" s="3">
        <v>83</v>
      </c>
      <c r="E429" s="3">
        <v>86</v>
      </c>
      <c r="F429" s="3">
        <v>68</v>
      </c>
      <c r="G429" s="3">
        <v>57</v>
      </c>
      <c r="H429" s="3">
        <v>71</v>
      </c>
      <c r="I429" s="3">
        <v>76</v>
      </c>
      <c r="J429" s="3">
        <v>81</v>
      </c>
      <c r="K429" s="3">
        <v>84</v>
      </c>
      <c r="L429" s="84">
        <v>83</v>
      </c>
    </row>
    <row r="430" spans="1:12" ht="23.25" customHeight="1" x14ac:dyDescent="0.2">
      <c r="A430" s="149"/>
      <c r="B430" s="152"/>
      <c r="C430" s="139" t="s">
        <v>13</v>
      </c>
      <c r="D430" s="3">
        <v>14</v>
      </c>
      <c r="E430" s="3">
        <v>13</v>
      </c>
      <c r="F430" s="3">
        <v>15</v>
      </c>
      <c r="G430" s="3">
        <v>14</v>
      </c>
      <c r="H430" s="3">
        <v>15</v>
      </c>
      <c r="I430" s="3">
        <v>17</v>
      </c>
      <c r="J430" s="3">
        <v>14</v>
      </c>
      <c r="K430" s="3">
        <v>12</v>
      </c>
      <c r="L430" s="84">
        <v>21</v>
      </c>
    </row>
    <row r="431" spans="1:12" ht="12.75" customHeight="1" x14ac:dyDescent="0.2">
      <c r="A431" s="149"/>
      <c r="B431" s="152"/>
      <c r="C431" s="139" t="s">
        <v>14</v>
      </c>
      <c r="D431" s="3">
        <v>5</v>
      </c>
      <c r="E431" s="3">
        <v>8</v>
      </c>
      <c r="F431" s="3">
        <v>7</v>
      </c>
      <c r="G431" s="3">
        <v>13</v>
      </c>
      <c r="H431" s="3">
        <v>12</v>
      </c>
      <c r="I431" s="3">
        <v>13</v>
      </c>
      <c r="J431" s="3">
        <v>10</v>
      </c>
      <c r="K431" s="3">
        <v>10</v>
      </c>
      <c r="L431" s="84">
        <v>8</v>
      </c>
    </row>
    <row r="432" spans="1:12" ht="12.75" customHeight="1" x14ac:dyDescent="0.2">
      <c r="A432" s="149"/>
      <c r="B432" s="152"/>
      <c r="C432" s="139" t="s">
        <v>15</v>
      </c>
      <c r="D432" s="3" t="s">
        <v>17</v>
      </c>
      <c r="E432" s="3">
        <v>1</v>
      </c>
      <c r="F432" s="3" t="s">
        <v>17</v>
      </c>
      <c r="G432" s="3" t="s">
        <v>17</v>
      </c>
      <c r="H432" s="3" t="s">
        <v>17</v>
      </c>
      <c r="I432" s="3" t="s">
        <v>17</v>
      </c>
      <c r="J432" s="3" t="s">
        <v>17</v>
      </c>
      <c r="K432" s="3" t="s">
        <v>17</v>
      </c>
      <c r="L432" s="84" t="s">
        <v>17</v>
      </c>
    </row>
    <row r="433" spans="1:12" ht="12.75" customHeight="1" x14ac:dyDescent="0.2">
      <c r="A433" s="149"/>
      <c r="B433" s="153" t="s">
        <v>31</v>
      </c>
      <c r="C433" s="139" t="s">
        <v>3</v>
      </c>
      <c r="D433" s="3">
        <v>22</v>
      </c>
      <c r="E433" s="3">
        <v>26</v>
      </c>
      <c r="F433" s="3">
        <v>24</v>
      </c>
      <c r="G433" s="3">
        <v>19</v>
      </c>
      <c r="H433" s="3">
        <v>20</v>
      </c>
      <c r="I433" s="3">
        <v>24</v>
      </c>
      <c r="J433" s="3">
        <v>22</v>
      </c>
      <c r="K433" s="3">
        <v>24</v>
      </c>
      <c r="L433" s="84">
        <v>24</v>
      </c>
    </row>
    <row r="434" spans="1:12" ht="12.75" customHeight="1" x14ac:dyDescent="0.2">
      <c r="A434" s="149"/>
      <c r="B434" s="152"/>
      <c r="C434" s="139" t="s">
        <v>12</v>
      </c>
      <c r="D434" s="3">
        <v>18</v>
      </c>
      <c r="E434" s="3">
        <v>22</v>
      </c>
      <c r="F434" s="3">
        <v>21</v>
      </c>
      <c r="G434" s="3">
        <v>17</v>
      </c>
      <c r="H434" s="3">
        <v>18</v>
      </c>
      <c r="I434" s="3">
        <v>20</v>
      </c>
      <c r="J434" s="3">
        <v>18</v>
      </c>
      <c r="K434" s="3">
        <v>20</v>
      </c>
      <c r="L434" s="84">
        <v>20</v>
      </c>
    </row>
    <row r="435" spans="1:12" ht="12.75" customHeight="1" x14ac:dyDescent="0.2">
      <c r="A435" s="149"/>
      <c r="B435" s="152"/>
      <c r="C435" s="139" t="s">
        <v>13</v>
      </c>
      <c r="D435" s="3">
        <v>4</v>
      </c>
      <c r="E435" s="3">
        <v>4</v>
      </c>
      <c r="F435" s="3">
        <v>3</v>
      </c>
      <c r="G435" s="3">
        <v>2</v>
      </c>
      <c r="H435" s="3">
        <v>2</v>
      </c>
      <c r="I435" s="3">
        <v>4</v>
      </c>
      <c r="J435" s="3">
        <v>4</v>
      </c>
      <c r="K435" s="3">
        <v>4</v>
      </c>
      <c r="L435" s="84">
        <v>4</v>
      </c>
    </row>
    <row r="436" spans="1:12" ht="12.75" customHeight="1" x14ac:dyDescent="0.2">
      <c r="A436" s="149"/>
      <c r="B436" s="153" t="s">
        <v>32</v>
      </c>
      <c r="C436" s="139" t="s">
        <v>3</v>
      </c>
      <c r="D436" s="3">
        <v>35</v>
      </c>
      <c r="E436" s="3">
        <v>46</v>
      </c>
      <c r="F436" s="3">
        <v>46</v>
      </c>
      <c r="G436" s="3">
        <v>47</v>
      </c>
      <c r="H436" s="3">
        <v>49</v>
      </c>
      <c r="I436" s="3">
        <v>54</v>
      </c>
      <c r="J436" s="3">
        <v>55</v>
      </c>
      <c r="K436" s="3">
        <v>64</v>
      </c>
      <c r="L436" s="84">
        <v>68</v>
      </c>
    </row>
    <row r="437" spans="1:12" ht="12.75" customHeight="1" x14ac:dyDescent="0.2">
      <c r="A437" s="149"/>
      <c r="B437" s="152"/>
      <c r="C437" s="139" t="s">
        <v>12</v>
      </c>
      <c r="D437" s="3">
        <v>32</v>
      </c>
      <c r="E437" s="3">
        <v>43</v>
      </c>
      <c r="F437" s="3">
        <v>43</v>
      </c>
      <c r="G437" s="3">
        <v>43</v>
      </c>
      <c r="H437" s="3">
        <v>44</v>
      </c>
      <c r="I437" s="3">
        <v>50</v>
      </c>
      <c r="J437" s="3">
        <v>51</v>
      </c>
      <c r="K437" s="3">
        <v>58</v>
      </c>
      <c r="L437" s="84">
        <v>61</v>
      </c>
    </row>
    <row r="438" spans="1:12" ht="12.75" customHeight="1" x14ac:dyDescent="0.2">
      <c r="A438" s="149"/>
      <c r="B438" s="152"/>
      <c r="C438" s="139" t="s">
        <v>13</v>
      </c>
      <c r="D438" s="3">
        <v>3</v>
      </c>
      <c r="E438" s="3">
        <v>3</v>
      </c>
      <c r="F438" s="3">
        <v>3</v>
      </c>
      <c r="G438" s="3">
        <v>4</v>
      </c>
      <c r="H438" s="3">
        <v>5</v>
      </c>
      <c r="I438" s="3">
        <v>4</v>
      </c>
      <c r="J438" s="3">
        <v>4</v>
      </c>
      <c r="K438" s="3">
        <v>6</v>
      </c>
      <c r="L438" s="84">
        <v>7</v>
      </c>
    </row>
    <row r="439" spans="1:12" ht="12.75" customHeight="1" x14ac:dyDescent="0.2">
      <c r="A439" s="149"/>
      <c r="B439" s="153" t="s">
        <v>33</v>
      </c>
      <c r="C439" s="139" t="s">
        <v>3</v>
      </c>
      <c r="D439" s="3">
        <v>27</v>
      </c>
      <c r="E439" s="3">
        <v>24</v>
      </c>
      <c r="F439" s="3">
        <v>25</v>
      </c>
      <c r="G439" s="3">
        <v>29</v>
      </c>
      <c r="H439" s="3">
        <v>31</v>
      </c>
      <c r="I439" s="3">
        <v>36</v>
      </c>
      <c r="J439" s="3">
        <v>29</v>
      </c>
      <c r="K439" s="3">
        <v>40</v>
      </c>
      <c r="L439" s="84">
        <v>52</v>
      </c>
    </row>
    <row r="440" spans="1:12" ht="12.75" customHeight="1" x14ac:dyDescent="0.2">
      <c r="A440" s="149"/>
      <c r="B440" s="152"/>
      <c r="C440" s="139" t="s">
        <v>12</v>
      </c>
      <c r="D440" s="3">
        <v>27</v>
      </c>
      <c r="E440" s="3">
        <v>22</v>
      </c>
      <c r="F440" s="3">
        <v>21</v>
      </c>
      <c r="G440" s="3">
        <v>24</v>
      </c>
      <c r="H440" s="3">
        <v>26</v>
      </c>
      <c r="I440" s="3">
        <v>30</v>
      </c>
      <c r="J440" s="3">
        <v>23</v>
      </c>
      <c r="K440" s="3">
        <v>36</v>
      </c>
      <c r="L440" s="84">
        <v>46</v>
      </c>
    </row>
    <row r="441" spans="1:12" ht="12.75" customHeight="1" x14ac:dyDescent="0.2">
      <c r="A441" s="149"/>
      <c r="B441" s="152"/>
      <c r="C441" s="139" t="s">
        <v>13</v>
      </c>
      <c r="D441" s="3" t="s">
        <v>17</v>
      </c>
      <c r="E441" s="3">
        <v>2</v>
      </c>
      <c r="F441" s="3">
        <v>4</v>
      </c>
      <c r="G441" s="3">
        <v>5</v>
      </c>
      <c r="H441" s="3">
        <v>5</v>
      </c>
      <c r="I441" s="3">
        <v>6</v>
      </c>
      <c r="J441" s="3">
        <v>6</v>
      </c>
      <c r="K441" s="3">
        <v>4</v>
      </c>
      <c r="L441" s="84">
        <v>6</v>
      </c>
    </row>
    <row r="442" spans="1:12" ht="12.75" customHeight="1" x14ac:dyDescent="0.2">
      <c r="A442" s="149"/>
      <c r="B442" s="153" t="s">
        <v>34</v>
      </c>
      <c r="C442" s="139" t="s">
        <v>3</v>
      </c>
      <c r="D442" s="3">
        <v>67</v>
      </c>
      <c r="E442" s="3">
        <v>65</v>
      </c>
      <c r="F442" s="3">
        <v>52</v>
      </c>
      <c r="G442" s="3">
        <v>52</v>
      </c>
      <c r="H442" s="3">
        <v>53</v>
      </c>
      <c r="I442" s="3">
        <v>53</v>
      </c>
      <c r="J442" s="3">
        <v>55</v>
      </c>
      <c r="K442" s="3">
        <v>54</v>
      </c>
      <c r="L442" s="84">
        <v>52</v>
      </c>
    </row>
    <row r="443" spans="1:12" ht="12.75" customHeight="1" x14ac:dyDescent="0.2">
      <c r="A443" s="149"/>
      <c r="B443" s="152"/>
      <c r="C443" s="139" t="s">
        <v>12</v>
      </c>
      <c r="D443" s="3">
        <v>65</v>
      </c>
      <c r="E443" s="3">
        <v>64</v>
      </c>
      <c r="F443" s="3">
        <v>50</v>
      </c>
      <c r="G443" s="3">
        <v>48</v>
      </c>
      <c r="H443" s="3">
        <v>50</v>
      </c>
      <c r="I443" s="3">
        <v>49</v>
      </c>
      <c r="J443" s="3">
        <v>52</v>
      </c>
      <c r="K443" s="3">
        <v>52</v>
      </c>
      <c r="L443" s="84">
        <v>51</v>
      </c>
    </row>
    <row r="444" spans="1:12" ht="12.75" customHeight="1" thickBot="1" x14ac:dyDescent="0.25">
      <c r="A444" s="150"/>
      <c r="B444" s="154"/>
      <c r="C444" s="109" t="s">
        <v>13</v>
      </c>
      <c r="D444" s="4">
        <v>2</v>
      </c>
      <c r="E444" s="4">
        <v>1</v>
      </c>
      <c r="F444" s="4">
        <v>2</v>
      </c>
      <c r="G444" s="4">
        <v>4</v>
      </c>
      <c r="H444" s="4">
        <v>3</v>
      </c>
      <c r="I444" s="4">
        <v>4</v>
      </c>
      <c r="J444" s="4">
        <v>3</v>
      </c>
      <c r="K444" s="4">
        <v>2</v>
      </c>
      <c r="L444" s="5">
        <v>1</v>
      </c>
    </row>
    <row r="445" spans="1:12" ht="12.75" customHeight="1" x14ac:dyDescent="0.2">
      <c r="A445" s="148" t="s">
        <v>113</v>
      </c>
      <c r="B445" s="151" t="s">
        <v>3</v>
      </c>
      <c r="C445" s="140" t="s">
        <v>3</v>
      </c>
      <c r="D445" s="8">
        <v>7780</v>
      </c>
      <c r="E445" s="8">
        <v>7625</v>
      </c>
      <c r="F445" s="8">
        <v>6872</v>
      </c>
      <c r="G445" s="8">
        <v>6245</v>
      </c>
      <c r="H445" s="8">
        <v>6525</v>
      </c>
      <c r="I445" s="8">
        <v>6727</v>
      </c>
      <c r="J445" s="8">
        <v>7009</v>
      </c>
      <c r="K445" s="8">
        <v>7225</v>
      </c>
      <c r="L445" s="94">
        <v>7544</v>
      </c>
    </row>
    <row r="446" spans="1:12" ht="12.75" customHeight="1" x14ac:dyDescent="0.2">
      <c r="A446" s="149"/>
      <c r="B446" s="152"/>
      <c r="C446" s="139" t="s">
        <v>12</v>
      </c>
      <c r="D446" s="3">
        <v>6916</v>
      </c>
      <c r="E446" s="3">
        <v>6819</v>
      </c>
      <c r="F446" s="3">
        <v>6130</v>
      </c>
      <c r="G446" s="3">
        <v>5424</v>
      </c>
      <c r="H446" s="3">
        <v>5672</v>
      </c>
      <c r="I446" s="3">
        <v>5884</v>
      </c>
      <c r="J446" s="3">
        <v>6172</v>
      </c>
      <c r="K446" s="3">
        <v>6354</v>
      </c>
      <c r="L446" s="84">
        <v>6646</v>
      </c>
    </row>
    <row r="447" spans="1:12" ht="12.75" customHeight="1" x14ac:dyDescent="0.2">
      <c r="A447" s="149"/>
      <c r="B447" s="152"/>
      <c r="C447" s="139" t="s">
        <v>13</v>
      </c>
      <c r="D447" s="3">
        <v>680</v>
      </c>
      <c r="E447" s="3">
        <v>629</v>
      </c>
      <c r="F447" s="3">
        <v>598</v>
      </c>
      <c r="G447" s="3">
        <v>658</v>
      </c>
      <c r="H447" s="3">
        <v>687</v>
      </c>
      <c r="I447" s="3">
        <v>699</v>
      </c>
      <c r="J447" s="3">
        <v>692</v>
      </c>
      <c r="K447" s="3">
        <v>726</v>
      </c>
      <c r="L447" s="84">
        <v>750</v>
      </c>
    </row>
    <row r="448" spans="1:12" ht="12.75" customHeight="1" x14ac:dyDescent="0.2">
      <c r="A448" s="149"/>
      <c r="B448" s="152"/>
      <c r="C448" s="139" t="s">
        <v>14</v>
      </c>
      <c r="D448" s="3">
        <v>154</v>
      </c>
      <c r="E448" s="3">
        <v>155</v>
      </c>
      <c r="F448" s="3">
        <v>121</v>
      </c>
      <c r="G448" s="3">
        <v>139</v>
      </c>
      <c r="H448" s="3">
        <v>142</v>
      </c>
      <c r="I448" s="3">
        <v>123</v>
      </c>
      <c r="J448" s="3">
        <v>123</v>
      </c>
      <c r="K448" s="3">
        <v>123</v>
      </c>
      <c r="L448" s="84">
        <v>126</v>
      </c>
    </row>
    <row r="449" spans="1:12" ht="12.75" customHeight="1" x14ac:dyDescent="0.2">
      <c r="A449" s="149"/>
      <c r="B449" s="152"/>
      <c r="C449" s="139" t="s">
        <v>15</v>
      </c>
      <c r="D449" s="3">
        <v>30</v>
      </c>
      <c r="E449" s="3">
        <v>22</v>
      </c>
      <c r="F449" s="3">
        <v>23</v>
      </c>
      <c r="G449" s="3">
        <v>24</v>
      </c>
      <c r="H449" s="3">
        <v>24</v>
      </c>
      <c r="I449" s="3">
        <v>21</v>
      </c>
      <c r="J449" s="3">
        <v>22</v>
      </c>
      <c r="K449" s="3">
        <v>22</v>
      </c>
      <c r="L449" s="84">
        <v>22</v>
      </c>
    </row>
    <row r="450" spans="1:12" ht="12.75" customHeight="1" x14ac:dyDescent="0.2">
      <c r="A450" s="149"/>
      <c r="B450" s="153" t="s">
        <v>16</v>
      </c>
      <c r="C450" s="139" t="s">
        <v>3</v>
      </c>
      <c r="D450" s="3">
        <v>193</v>
      </c>
      <c r="E450" s="3">
        <v>214</v>
      </c>
      <c r="F450" s="3">
        <v>232</v>
      </c>
      <c r="G450" s="3">
        <v>223</v>
      </c>
      <c r="H450" s="3">
        <v>231</v>
      </c>
      <c r="I450" s="3">
        <v>240</v>
      </c>
      <c r="J450" s="3">
        <v>249</v>
      </c>
      <c r="K450" s="3">
        <v>267</v>
      </c>
      <c r="L450" s="84">
        <v>282</v>
      </c>
    </row>
    <row r="451" spans="1:12" ht="12.75" customHeight="1" x14ac:dyDescent="0.2">
      <c r="A451" s="149"/>
      <c r="B451" s="152"/>
      <c r="C451" s="139" t="s">
        <v>12</v>
      </c>
      <c r="D451" s="3">
        <v>177</v>
      </c>
      <c r="E451" s="3">
        <v>195</v>
      </c>
      <c r="F451" s="3">
        <v>211</v>
      </c>
      <c r="G451" s="3">
        <v>197</v>
      </c>
      <c r="H451" s="3">
        <v>206</v>
      </c>
      <c r="I451" s="3">
        <v>215</v>
      </c>
      <c r="J451" s="3">
        <v>224</v>
      </c>
      <c r="K451" s="3">
        <v>235</v>
      </c>
      <c r="L451" s="84">
        <v>253</v>
      </c>
    </row>
    <row r="452" spans="1:12" ht="12.75" customHeight="1" x14ac:dyDescent="0.2">
      <c r="A452" s="149"/>
      <c r="B452" s="152"/>
      <c r="C452" s="139" t="s">
        <v>13</v>
      </c>
      <c r="D452" s="3">
        <v>12</v>
      </c>
      <c r="E452" s="3">
        <v>15</v>
      </c>
      <c r="F452" s="3">
        <v>18</v>
      </c>
      <c r="G452" s="3">
        <v>22</v>
      </c>
      <c r="H452" s="3">
        <v>21</v>
      </c>
      <c r="I452" s="3">
        <v>22</v>
      </c>
      <c r="J452" s="3">
        <v>22</v>
      </c>
      <c r="K452" s="3">
        <v>27</v>
      </c>
      <c r="L452" s="84">
        <v>25</v>
      </c>
    </row>
    <row r="453" spans="1:12" ht="12.75" customHeight="1" x14ac:dyDescent="0.2">
      <c r="A453" s="149"/>
      <c r="B453" s="152"/>
      <c r="C453" s="139" t="s">
        <v>14</v>
      </c>
      <c r="D453" s="3">
        <v>2</v>
      </c>
      <c r="E453" s="3">
        <v>2</v>
      </c>
      <c r="F453" s="3">
        <v>1</v>
      </c>
      <c r="G453" s="3">
        <v>2</v>
      </c>
      <c r="H453" s="3">
        <v>2</v>
      </c>
      <c r="I453" s="3">
        <v>1</v>
      </c>
      <c r="J453" s="3">
        <v>2</v>
      </c>
      <c r="K453" s="3">
        <v>3</v>
      </c>
      <c r="L453" s="84">
        <v>3</v>
      </c>
    </row>
    <row r="454" spans="1:12" ht="12.75" customHeight="1" x14ac:dyDescent="0.2">
      <c r="A454" s="149"/>
      <c r="B454" s="152"/>
      <c r="C454" s="139" t="s">
        <v>15</v>
      </c>
      <c r="D454" s="3">
        <v>2</v>
      </c>
      <c r="E454" s="3">
        <v>2</v>
      </c>
      <c r="F454" s="3">
        <v>2</v>
      </c>
      <c r="G454" s="3">
        <v>2</v>
      </c>
      <c r="H454" s="3">
        <v>2</v>
      </c>
      <c r="I454" s="3">
        <v>2</v>
      </c>
      <c r="J454" s="3">
        <v>1</v>
      </c>
      <c r="K454" s="3">
        <v>2</v>
      </c>
      <c r="L454" s="84">
        <v>1</v>
      </c>
    </row>
    <row r="455" spans="1:12" ht="12.75" customHeight="1" x14ac:dyDescent="0.2">
      <c r="A455" s="149"/>
      <c r="B455" s="153" t="s">
        <v>18</v>
      </c>
      <c r="C455" s="139" t="s">
        <v>3</v>
      </c>
      <c r="D455" s="3">
        <v>43</v>
      </c>
      <c r="E455" s="3">
        <v>42</v>
      </c>
      <c r="F455" s="3">
        <v>44</v>
      </c>
      <c r="G455" s="3">
        <v>38</v>
      </c>
      <c r="H455" s="3">
        <v>29</v>
      </c>
      <c r="I455" s="3">
        <v>28</v>
      </c>
      <c r="J455" s="3">
        <v>32</v>
      </c>
      <c r="K455" s="3">
        <v>30</v>
      </c>
      <c r="L455" s="84">
        <v>31</v>
      </c>
    </row>
    <row r="456" spans="1:12" ht="12.75" customHeight="1" x14ac:dyDescent="0.2">
      <c r="A456" s="149"/>
      <c r="B456" s="152"/>
      <c r="C456" s="139" t="s">
        <v>12</v>
      </c>
      <c r="D456" s="3">
        <v>25</v>
      </c>
      <c r="E456" s="3">
        <v>26</v>
      </c>
      <c r="F456" s="3">
        <v>32</v>
      </c>
      <c r="G456" s="3">
        <v>25</v>
      </c>
      <c r="H456" s="3">
        <v>16</v>
      </c>
      <c r="I456" s="3">
        <v>19</v>
      </c>
      <c r="J456" s="3">
        <v>24</v>
      </c>
      <c r="K456" s="3">
        <v>21</v>
      </c>
      <c r="L456" s="84">
        <v>18</v>
      </c>
    </row>
    <row r="457" spans="1:12" ht="12.75" customHeight="1" x14ac:dyDescent="0.2">
      <c r="A457" s="149"/>
      <c r="B457" s="152"/>
      <c r="C457" s="139" t="s">
        <v>13</v>
      </c>
      <c r="D457" s="3">
        <v>15</v>
      </c>
      <c r="E457" s="3">
        <v>15</v>
      </c>
      <c r="F457" s="3">
        <v>10</v>
      </c>
      <c r="G457" s="3">
        <v>11</v>
      </c>
      <c r="H457" s="3">
        <v>10</v>
      </c>
      <c r="I457" s="3">
        <v>8</v>
      </c>
      <c r="J457" s="3">
        <v>7</v>
      </c>
      <c r="K457" s="3">
        <v>8</v>
      </c>
      <c r="L457" s="84">
        <v>12</v>
      </c>
    </row>
    <row r="458" spans="1:12" ht="12.75" customHeight="1" x14ac:dyDescent="0.2">
      <c r="A458" s="149"/>
      <c r="B458" s="152"/>
      <c r="C458" s="139" t="s">
        <v>14</v>
      </c>
      <c r="D458" s="3">
        <v>1</v>
      </c>
      <c r="E458" s="3" t="s">
        <v>17</v>
      </c>
      <c r="F458" s="3" t="s">
        <v>17</v>
      </c>
      <c r="G458" s="3">
        <v>1</v>
      </c>
      <c r="H458" s="3">
        <v>1</v>
      </c>
      <c r="I458" s="3" t="s">
        <v>17</v>
      </c>
      <c r="J458" s="3" t="s">
        <v>17</v>
      </c>
      <c r="K458" s="3" t="s">
        <v>17</v>
      </c>
      <c r="L458" s="84" t="s">
        <v>17</v>
      </c>
    </row>
    <row r="459" spans="1:12" ht="12.75" customHeight="1" x14ac:dyDescent="0.2">
      <c r="A459" s="149"/>
      <c r="B459" s="152"/>
      <c r="C459" s="139" t="s">
        <v>15</v>
      </c>
      <c r="D459" s="3">
        <v>2</v>
      </c>
      <c r="E459" s="3">
        <v>1</v>
      </c>
      <c r="F459" s="3">
        <v>2</v>
      </c>
      <c r="G459" s="3">
        <v>1</v>
      </c>
      <c r="H459" s="3">
        <v>2</v>
      </c>
      <c r="I459" s="3">
        <v>1</v>
      </c>
      <c r="J459" s="3">
        <v>1</v>
      </c>
      <c r="K459" s="3">
        <v>1</v>
      </c>
      <c r="L459" s="84">
        <v>1</v>
      </c>
    </row>
    <row r="460" spans="1:12" ht="12.75" customHeight="1" x14ac:dyDescent="0.2">
      <c r="A460" s="149"/>
      <c r="B460" s="153" t="s">
        <v>19</v>
      </c>
      <c r="C460" s="139" t="s">
        <v>3</v>
      </c>
      <c r="D460" s="3">
        <v>899</v>
      </c>
      <c r="E460" s="3">
        <v>867</v>
      </c>
      <c r="F460" s="3">
        <v>760</v>
      </c>
      <c r="G460" s="3">
        <v>698</v>
      </c>
      <c r="H460" s="3">
        <v>701</v>
      </c>
      <c r="I460" s="3">
        <v>698</v>
      </c>
      <c r="J460" s="3">
        <v>725</v>
      </c>
      <c r="K460" s="3">
        <v>753</v>
      </c>
      <c r="L460" s="84">
        <v>769</v>
      </c>
    </row>
    <row r="461" spans="1:12" ht="12.75" customHeight="1" x14ac:dyDescent="0.2">
      <c r="A461" s="149"/>
      <c r="B461" s="152"/>
      <c r="C461" s="139" t="s">
        <v>12</v>
      </c>
      <c r="D461" s="3">
        <v>625</v>
      </c>
      <c r="E461" s="3">
        <v>619</v>
      </c>
      <c r="F461" s="3">
        <v>535</v>
      </c>
      <c r="G461" s="3">
        <v>466</v>
      </c>
      <c r="H461" s="3">
        <v>467</v>
      </c>
      <c r="I461" s="3">
        <v>473</v>
      </c>
      <c r="J461" s="3">
        <v>512</v>
      </c>
      <c r="K461" s="3">
        <v>537</v>
      </c>
      <c r="L461" s="84">
        <v>549</v>
      </c>
    </row>
    <row r="462" spans="1:12" ht="12.75" customHeight="1" x14ac:dyDescent="0.2">
      <c r="A462" s="149"/>
      <c r="B462" s="152"/>
      <c r="C462" s="139" t="s">
        <v>13</v>
      </c>
      <c r="D462" s="3">
        <v>189</v>
      </c>
      <c r="E462" s="3">
        <v>170</v>
      </c>
      <c r="F462" s="3">
        <v>156</v>
      </c>
      <c r="G462" s="3">
        <v>163</v>
      </c>
      <c r="H462" s="3">
        <v>160</v>
      </c>
      <c r="I462" s="3">
        <v>154</v>
      </c>
      <c r="J462" s="3">
        <v>139</v>
      </c>
      <c r="K462" s="3">
        <v>151</v>
      </c>
      <c r="L462" s="84">
        <v>154</v>
      </c>
    </row>
    <row r="463" spans="1:12" ht="12.75" customHeight="1" x14ac:dyDescent="0.2">
      <c r="A463" s="149"/>
      <c r="B463" s="152"/>
      <c r="C463" s="139" t="s">
        <v>14</v>
      </c>
      <c r="D463" s="3">
        <v>68</v>
      </c>
      <c r="E463" s="3">
        <v>65</v>
      </c>
      <c r="F463" s="3">
        <v>55</v>
      </c>
      <c r="G463" s="3">
        <v>54</v>
      </c>
      <c r="H463" s="3">
        <v>61</v>
      </c>
      <c r="I463" s="3">
        <v>57</v>
      </c>
      <c r="J463" s="3">
        <v>59</v>
      </c>
      <c r="K463" s="3">
        <v>52</v>
      </c>
      <c r="L463" s="84">
        <v>53</v>
      </c>
    </row>
    <row r="464" spans="1:12" ht="12.75" customHeight="1" x14ac:dyDescent="0.2">
      <c r="A464" s="149"/>
      <c r="B464" s="152"/>
      <c r="C464" s="139" t="s">
        <v>15</v>
      </c>
      <c r="D464" s="3">
        <v>17</v>
      </c>
      <c r="E464" s="3">
        <v>13</v>
      </c>
      <c r="F464" s="3">
        <v>14</v>
      </c>
      <c r="G464" s="3">
        <v>15</v>
      </c>
      <c r="H464" s="3">
        <v>13</v>
      </c>
      <c r="I464" s="3">
        <v>14</v>
      </c>
      <c r="J464" s="3">
        <v>15</v>
      </c>
      <c r="K464" s="3">
        <v>13</v>
      </c>
      <c r="L464" s="84">
        <v>13</v>
      </c>
    </row>
    <row r="465" spans="1:12" ht="12.75" customHeight="1" x14ac:dyDescent="0.2">
      <c r="A465" s="149"/>
      <c r="B465" s="153" t="s">
        <v>20</v>
      </c>
      <c r="C465" s="139" t="s">
        <v>3</v>
      </c>
      <c r="D465" s="3">
        <v>10</v>
      </c>
      <c r="E465" s="3">
        <v>14</v>
      </c>
      <c r="F465" s="3">
        <v>10</v>
      </c>
      <c r="G465" s="3">
        <v>9</v>
      </c>
      <c r="H465" s="3">
        <v>8</v>
      </c>
      <c r="I465" s="3">
        <v>8</v>
      </c>
      <c r="J465" s="3">
        <v>10</v>
      </c>
      <c r="K465" s="3">
        <v>7</v>
      </c>
      <c r="L465" s="84">
        <v>10</v>
      </c>
    </row>
    <row r="466" spans="1:12" ht="12.75" customHeight="1" x14ac:dyDescent="0.2">
      <c r="A466" s="149"/>
      <c r="B466" s="152"/>
      <c r="C466" s="139" t="s">
        <v>12</v>
      </c>
      <c r="D466" s="3">
        <v>4</v>
      </c>
      <c r="E466" s="3">
        <v>7</v>
      </c>
      <c r="F466" s="3">
        <v>4</v>
      </c>
      <c r="G466" s="3">
        <v>4</v>
      </c>
      <c r="H466" s="3">
        <v>4</v>
      </c>
      <c r="I466" s="3">
        <v>5</v>
      </c>
      <c r="J466" s="3">
        <v>6</v>
      </c>
      <c r="K466" s="3">
        <v>6</v>
      </c>
      <c r="L466" s="84">
        <v>8</v>
      </c>
    </row>
    <row r="467" spans="1:12" ht="12.75" customHeight="1" x14ac:dyDescent="0.2">
      <c r="A467" s="149"/>
      <c r="B467" s="152"/>
      <c r="C467" s="139" t="s">
        <v>13</v>
      </c>
      <c r="D467" s="3">
        <v>2</v>
      </c>
      <c r="E467" s="3">
        <v>2</v>
      </c>
      <c r="F467" s="3">
        <v>2</v>
      </c>
      <c r="G467" s="3">
        <v>2</v>
      </c>
      <c r="H467" s="3">
        <v>1</v>
      </c>
      <c r="I467" s="3">
        <v>1</v>
      </c>
      <c r="J467" s="3">
        <v>3</v>
      </c>
      <c r="K467" s="3" t="s">
        <v>17</v>
      </c>
      <c r="L467" s="84">
        <v>1</v>
      </c>
    </row>
    <row r="468" spans="1:12" ht="12.75" customHeight="1" x14ac:dyDescent="0.2">
      <c r="A468" s="149"/>
      <c r="B468" s="152"/>
      <c r="C468" s="139" t="s">
        <v>14</v>
      </c>
      <c r="D468" s="3">
        <v>3</v>
      </c>
      <c r="E468" s="3">
        <v>3</v>
      </c>
      <c r="F468" s="3">
        <v>2</v>
      </c>
      <c r="G468" s="3">
        <v>1</v>
      </c>
      <c r="H468" s="3">
        <v>1</v>
      </c>
      <c r="I468" s="3">
        <v>1</v>
      </c>
      <c r="J468" s="3" t="s">
        <v>17</v>
      </c>
      <c r="K468" s="3" t="s">
        <v>17</v>
      </c>
      <c r="L468" s="84" t="s">
        <v>17</v>
      </c>
    </row>
    <row r="469" spans="1:12" ht="12.75" customHeight="1" x14ac:dyDescent="0.2">
      <c r="A469" s="149"/>
      <c r="B469" s="152"/>
      <c r="C469" s="139" t="s">
        <v>15</v>
      </c>
      <c r="D469" s="3">
        <v>1</v>
      </c>
      <c r="E469" s="3">
        <v>2</v>
      </c>
      <c r="F469" s="3">
        <v>2</v>
      </c>
      <c r="G469" s="3">
        <v>2</v>
      </c>
      <c r="H469" s="3">
        <v>2</v>
      </c>
      <c r="I469" s="3">
        <v>1</v>
      </c>
      <c r="J469" s="3">
        <v>1</v>
      </c>
      <c r="K469" s="3">
        <v>1</v>
      </c>
      <c r="L469" s="84">
        <v>1</v>
      </c>
    </row>
    <row r="470" spans="1:12" ht="12.75" customHeight="1" x14ac:dyDescent="0.2">
      <c r="A470" s="149"/>
      <c r="B470" s="153" t="s">
        <v>21</v>
      </c>
      <c r="C470" s="139" t="s">
        <v>3</v>
      </c>
      <c r="D470" s="3">
        <v>71</v>
      </c>
      <c r="E470" s="3">
        <v>79</v>
      </c>
      <c r="F470" s="3">
        <v>83</v>
      </c>
      <c r="G470" s="3">
        <v>84</v>
      </c>
      <c r="H470" s="3">
        <v>91</v>
      </c>
      <c r="I470" s="3">
        <v>89</v>
      </c>
      <c r="J470" s="3">
        <v>98</v>
      </c>
      <c r="K470" s="3">
        <v>91</v>
      </c>
      <c r="L470" s="84">
        <v>90</v>
      </c>
    </row>
    <row r="471" spans="1:12" ht="12.75" customHeight="1" x14ac:dyDescent="0.2">
      <c r="A471" s="149"/>
      <c r="B471" s="152"/>
      <c r="C471" s="139" t="s">
        <v>12</v>
      </c>
      <c r="D471" s="3">
        <v>57</v>
      </c>
      <c r="E471" s="3">
        <v>60</v>
      </c>
      <c r="F471" s="3">
        <v>62</v>
      </c>
      <c r="G471" s="3">
        <v>62</v>
      </c>
      <c r="H471" s="3">
        <v>70</v>
      </c>
      <c r="I471" s="3">
        <v>65</v>
      </c>
      <c r="J471" s="3">
        <v>75</v>
      </c>
      <c r="K471" s="3">
        <v>70</v>
      </c>
      <c r="L471" s="84">
        <v>70</v>
      </c>
    </row>
    <row r="472" spans="1:12" ht="12.75" customHeight="1" x14ac:dyDescent="0.2">
      <c r="A472" s="149"/>
      <c r="B472" s="152"/>
      <c r="C472" s="139" t="s">
        <v>13</v>
      </c>
      <c r="D472" s="3">
        <v>8</v>
      </c>
      <c r="E472" s="3">
        <v>12</v>
      </c>
      <c r="F472" s="3">
        <v>17</v>
      </c>
      <c r="G472" s="3">
        <v>17</v>
      </c>
      <c r="H472" s="3">
        <v>18</v>
      </c>
      <c r="I472" s="3">
        <v>21</v>
      </c>
      <c r="J472" s="3">
        <v>18</v>
      </c>
      <c r="K472" s="3">
        <v>17</v>
      </c>
      <c r="L472" s="84">
        <v>16</v>
      </c>
    </row>
    <row r="473" spans="1:12" ht="12.75" customHeight="1" x14ac:dyDescent="0.2">
      <c r="A473" s="149"/>
      <c r="B473" s="152"/>
      <c r="C473" s="139" t="s">
        <v>14</v>
      </c>
      <c r="D473" s="3">
        <v>5</v>
      </c>
      <c r="E473" s="3">
        <v>6</v>
      </c>
      <c r="F473" s="3">
        <v>3</v>
      </c>
      <c r="G473" s="3">
        <v>4</v>
      </c>
      <c r="H473" s="3">
        <v>2</v>
      </c>
      <c r="I473" s="3">
        <v>2</v>
      </c>
      <c r="J473" s="3">
        <v>4</v>
      </c>
      <c r="K473" s="3">
        <v>3</v>
      </c>
      <c r="L473" s="84">
        <v>3</v>
      </c>
    </row>
    <row r="474" spans="1:12" ht="12.75" customHeight="1" x14ac:dyDescent="0.2">
      <c r="A474" s="149"/>
      <c r="B474" s="152"/>
      <c r="C474" s="139" t="s">
        <v>15</v>
      </c>
      <c r="D474" s="3">
        <v>1</v>
      </c>
      <c r="E474" s="3">
        <v>1</v>
      </c>
      <c r="F474" s="3">
        <v>1</v>
      </c>
      <c r="G474" s="3">
        <v>1</v>
      </c>
      <c r="H474" s="3">
        <v>1</v>
      </c>
      <c r="I474" s="3">
        <v>1</v>
      </c>
      <c r="J474" s="3">
        <v>1</v>
      </c>
      <c r="K474" s="3">
        <v>1</v>
      </c>
      <c r="L474" s="84">
        <v>1</v>
      </c>
    </row>
    <row r="475" spans="1:12" ht="12.75" customHeight="1" x14ac:dyDescent="0.2">
      <c r="A475" s="149"/>
      <c r="B475" s="153" t="s">
        <v>22</v>
      </c>
      <c r="C475" s="139" t="s">
        <v>3</v>
      </c>
      <c r="D475" s="3">
        <v>934</v>
      </c>
      <c r="E475" s="3">
        <v>921</v>
      </c>
      <c r="F475" s="3">
        <v>721</v>
      </c>
      <c r="G475" s="3">
        <v>606</v>
      </c>
      <c r="H475" s="3">
        <v>615</v>
      </c>
      <c r="I475" s="3">
        <v>633</v>
      </c>
      <c r="J475" s="3">
        <v>673</v>
      </c>
      <c r="K475" s="3">
        <v>691</v>
      </c>
      <c r="L475" s="84">
        <v>721</v>
      </c>
    </row>
    <row r="476" spans="1:12" ht="12.75" customHeight="1" x14ac:dyDescent="0.2">
      <c r="A476" s="149"/>
      <c r="B476" s="152"/>
      <c r="C476" s="139" t="s">
        <v>12</v>
      </c>
      <c r="D476" s="3">
        <v>820</v>
      </c>
      <c r="E476" s="3">
        <v>812</v>
      </c>
      <c r="F476" s="3">
        <v>641</v>
      </c>
      <c r="G476" s="3">
        <v>492</v>
      </c>
      <c r="H476" s="3">
        <v>510</v>
      </c>
      <c r="I476" s="3">
        <v>537</v>
      </c>
      <c r="J476" s="3">
        <v>586</v>
      </c>
      <c r="K476" s="3">
        <v>594</v>
      </c>
      <c r="L476" s="84">
        <v>609</v>
      </c>
    </row>
    <row r="477" spans="1:12" ht="12.75" customHeight="1" x14ac:dyDescent="0.2">
      <c r="A477" s="149"/>
      <c r="B477" s="152"/>
      <c r="C477" s="139" t="s">
        <v>13</v>
      </c>
      <c r="D477" s="3">
        <v>87</v>
      </c>
      <c r="E477" s="3">
        <v>84</v>
      </c>
      <c r="F477" s="3">
        <v>66</v>
      </c>
      <c r="G477" s="3">
        <v>97</v>
      </c>
      <c r="H477" s="3">
        <v>90</v>
      </c>
      <c r="I477" s="3">
        <v>88</v>
      </c>
      <c r="J477" s="3">
        <v>79</v>
      </c>
      <c r="K477" s="3">
        <v>88</v>
      </c>
      <c r="L477" s="84">
        <v>103</v>
      </c>
    </row>
    <row r="478" spans="1:12" ht="12.75" customHeight="1" x14ac:dyDescent="0.2">
      <c r="A478" s="149"/>
      <c r="B478" s="152"/>
      <c r="C478" s="139" t="s">
        <v>14</v>
      </c>
      <c r="D478" s="3">
        <v>27</v>
      </c>
      <c r="E478" s="3">
        <v>25</v>
      </c>
      <c r="F478" s="3">
        <v>14</v>
      </c>
      <c r="G478" s="3">
        <v>17</v>
      </c>
      <c r="H478" s="3">
        <v>15</v>
      </c>
      <c r="I478" s="3">
        <v>8</v>
      </c>
      <c r="J478" s="3">
        <v>8</v>
      </c>
      <c r="K478" s="3">
        <v>9</v>
      </c>
      <c r="L478" s="84">
        <v>9</v>
      </c>
    </row>
    <row r="479" spans="1:12" ht="12.75" customHeight="1" x14ac:dyDescent="0.2">
      <c r="A479" s="149"/>
      <c r="B479" s="153" t="s">
        <v>23</v>
      </c>
      <c r="C479" s="139" t="s">
        <v>3</v>
      </c>
      <c r="D479" s="3">
        <v>3325</v>
      </c>
      <c r="E479" s="3">
        <v>3073</v>
      </c>
      <c r="F479" s="3">
        <v>2812</v>
      </c>
      <c r="G479" s="3">
        <v>2520</v>
      </c>
      <c r="H479" s="3">
        <v>2584</v>
      </c>
      <c r="I479" s="3">
        <v>2600</v>
      </c>
      <c r="J479" s="3">
        <v>2628</v>
      </c>
      <c r="K479" s="3">
        <v>2612</v>
      </c>
      <c r="L479" s="84">
        <v>2603</v>
      </c>
    </row>
    <row r="480" spans="1:12" ht="12.75" customHeight="1" x14ac:dyDescent="0.2">
      <c r="A480" s="149"/>
      <c r="B480" s="152"/>
      <c r="C480" s="139" t="s">
        <v>12</v>
      </c>
      <c r="D480" s="3">
        <v>3061</v>
      </c>
      <c r="E480" s="3">
        <v>2845</v>
      </c>
      <c r="F480" s="3">
        <v>2594</v>
      </c>
      <c r="G480" s="3">
        <v>2286</v>
      </c>
      <c r="H480" s="3">
        <v>2333</v>
      </c>
      <c r="I480" s="3">
        <v>2354</v>
      </c>
      <c r="J480" s="3">
        <v>2372</v>
      </c>
      <c r="K480" s="3">
        <v>2356</v>
      </c>
      <c r="L480" s="84">
        <v>2357</v>
      </c>
    </row>
    <row r="481" spans="1:12" ht="12.75" customHeight="1" x14ac:dyDescent="0.2">
      <c r="A481" s="149"/>
      <c r="B481" s="152"/>
      <c r="C481" s="139" t="s">
        <v>13</v>
      </c>
      <c r="D481" s="3">
        <v>237</v>
      </c>
      <c r="E481" s="3">
        <v>203</v>
      </c>
      <c r="F481" s="3">
        <v>199</v>
      </c>
      <c r="G481" s="3">
        <v>206</v>
      </c>
      <c r="H481" s="3">
        <v>222</v>
      </c>
      <c r="I481" s="3">
        <v>221</v>
      </c>
      <c r="J481" s="3">
        <v>233</v>
      </c>
      <c r="K481" s="3">
        <v>233</v>
      </c>
      <c r="L481" s="84">
        <v>221</v>
      </c>
    </row>
    <row r="482" spans="1:12" ht="12.75" customHeight="1" x14ac:dyDescent="0.2">
      <c r="A482" s="149"/>
      <c r="B482" s="152"/>
      <c r="C482" s="139" t="s">
        <v>14</v>
      </c>
      <c r="D482" s="3">
        <v>26</v>
      </c>
      <c r="E482" s="3">
        <v>25</v>
      </c>
      <c r="F482" s="3">
        <v>19</v>
      </c>
      <c r="G482" s="3">
        <v>28</v>
      </c>
      <c r="H482" s="3">
        <v>29</v>
      </c>
      <c r="I482" s="3">
        <v>25</v>
      </c>
      <c r="J482" s="3">
        <v>22</v>
      </c>
      <c r="K482" s="3">
        <v>23</v>
      </c>
      <c r="L482" s="84">
        <v>24</v>
      </c>
    </row>
    <row r="483" spans="1:12" ht="12.75" customHeight="1" x14ac:dyDescent="0.2">
      <c r="A483" s="149"/>
      <c r="B483" s="152"/>
      <c r="C483" s="139" t="s">
        <v>15</v>
      </c>
      <c r="D483" s="3">
        <v>1</v>
      </c>
      <c r="E483" s="3" t="s">
        <v>17</v>
      </c>
      <c r="F483" s="3" t="s">
        <v>17</v>
      </c>
      <c r="G483" s="3" t="s">
        <v>17</v>
      </c>
      <c r="H483" s="3" t="s">
        <v>17</v>
      </c>
      <c r="I483" s="3" t="s">
        <v>17</v>
      </c>
      <c r="J483" s="3">
        <v>1</v>
      </c>
      <c r="K483" s="3" t="s">
        <v>17</v>
      </c>
      <c r="L483" s="84">
        <v>1</v>
      </c>
    </row>
    <row r="484" spans="1:12" ht="12.75" customHeight="1" x14ac:dyDescent="0.2">
      <c r="A484" s="149"/>
      <c r="B484" s="153" t="s">
        <v>24</v>
      </c>
      <c r="C484" s="139" t="s">
        <v>3</v>
      </c>
      <c r="D484" s="3">
        <v>701</v>
      </c>
      <c r="E484" s="3">
        <v>712</v>
      </c>
      <c r="F484" s="3">
        <v>683</v>
      </c>
      <c r="G484" s="3">
        <v>669</v>
      </c>
      <c r="H484" s="3">
        <v>747</v>
      </c>
      <c r="I484" s="3">
        <v>810</v>
      </c>
      <c r="J484" s="3">
        <v>896</v>
      </c>
      <c r="K484" s="3">
        <v>953</v>
      </c>
      <c r="L484" s="84">
        <v>1028</v>
      </c>
    </row>
    <row r="485" spans="1:12" ht="12.75" customHeight="1" x14ac:dyDescent="0.2">
      <c r="A485" s="149"/>
      <c r="B485" s="152"/>
      <c r="C485" s="139" t="s">
        <v>12</v>
      </c>
      <c r="D485" s="3">
        <v>653</v>
      </c>
      <c r="E485" s="3">
        <v>668</v>
      </c>
      <c r="F485" s="3">
        <v>638</v>
      </c>
      <c r="G485" s="3">
        <v>628</v>
      </c>
      <c r="H485" s="3">
        <v>694</v>
      </c>
      <c r="I485" s="3">
        <v>755</v>
      </c>
      <c r="J485" s="3">
        <v>833</v>
      </c>
      <c r="K485" s="3">
        <v>886</v>
      </c>
      <c r="L485" s="84">
        <v>951</v>
      </c>
    </row>
    <row r="486" spans="1:12" ht="12.75" customHeight="1" x14ac:dyDescent="0.2">
      <c r="A486" s="149"/>
      <c r="B486" s="152"/>
      <c r="C486" s="139" t="s">
        <v>13</v>
      </c>
      <c r="D486" s="3">
        <v>38</v>
      </c>
      <c r="E486" s="3">
        <v>34</v>
      </c>
      <c r="F486" s="3">
        <v>35</v>
      </c>
      <c r="G486" s="3">
        <v>30</v>
      </c>
      <c r="H486" s="3">
        <v>42</v>
      </c>
      <c r="I486" s="3">
        <v>43</v>
      </c>
      <c r="J486" s="3">
        <v>50</v>
      </c>
      <c r="K486" s="3">
        <v>54</v>
      </c>
      <c r="L486" s="84">
        <v>63</v>
      </c>
    </row>
    <row r="487" spans="1:12" ht="12.75" customHeight="1" x14ac:dyDescent="0.2">
      <c r="A487" s="149"/>
      <c r="B487" s="152"/>
      <c r="C487" s="139" t="s">
        <v>14</v>
      </c>
      <c r="D487" s="3">
        <v>7</v>
      </c>
      <c r="E487" s="3">
        <v>8</v>
      </c>
      <c r="F487" s="3">
        <v>9</v>
      </c>
      <c r="G487" s="3">
        <v>9</v>
      </c>
      <c r="H487" s="3">
        <v>9</v>
      </c>
      <c r="I487" s="3">
        <v>11</v>
      </c>
      <c r="J487" s="3">
        <v>12</v>
      </c>
      <c r="K487" s="3">
        <v>11</v>
      </c>
      <c r="L487" s="84">
        <v>12</v>
      </c>
    </row>
    <row r="488" spans="1:12" ht="12.75" customHeight="1" x14ac:dyDescent="0.2">
      <c r="A488" s="149"/>
      <c r="B488" s="152"/>
      <c r="C488" s="139" t="s">
        <v>15</v>
      </c>
      <c r="D488" s="3">
        <v>3</v>
      </c>
      <c r="E488" s="3">
        <v>2</v>
      </c>
      <c r="F488" s="3">
        <v>1</v>
      </c>
      <c r="G488" s="3">
        <v>2</v>
      </c>
      <c r="H488" s="3">
        <v>2</v>
      </c>
      <c r="I488" s="3">
        <v>1</v>
      </c>
      <c r="J488" s="3">
        <v>1</v>
      </c>
      <c r="K488" s="3">
        <v>2</v>
      </c>
      <c r="L488" s="84">
        <v>2</v>
      </c>
    </row>
    <row r="489" spans="1:12" ht="12.75" customHeight="1" x14ac:dyDescent="0.2">
      <c r="A489" s="149"/>
      <c r="B489" s="153" t="s">
        <v>25</v>
      </c>
      <c r="C489" s="139" t="s">
        <v>3</v>
      </c>
      <c r="D489" s="3">
        <v>259</v>
      </c>
      <c r="E489" s="3">
        <v>296</v>
      </c>
      <c r="F489" s="3">
        <v>267</v>
      </c>
      <c r="G489" s="3">
        <v>223</v>
      </c>
      <c r="H489" s="3">
        <v>224</v>
      </c>
      <c r="I489" s="3">
        <v>250</v>
      </c>
      <c r="J489" s="3">
        <v>270</v>
      </c>
      <c r="K489" s="3">
        <v>277</v>
      </c>
      <c r="L489" s="84">
        <v>290</v>
      </c>
    </row>
    <row r="490" spans="1:12" ht="12.75" customHeight="1" x14ac:dyDescent="0.2">
      <c r="A490" s="149"/>
      <c r="B490" s="152"/>
      <c r="C490" s="139" t="s">
        <v>12</v>
      </c>
      <c r="D490" s="3">
        <v>228</v>
      </c>
      <c r="E490" s="3">
        <v>268</v>
      </c>
      <c r="F490" s="3">
        <v>241</v>
      </c>
      <c r="G490" s="3">
        <v>190</v>
      </c>
      <c r="H490" s="3">
        <v>188</v>
      </c>
      <c r="I490" s="3">
        <v>209</v>
      </c>
      <c r="J490" s="3">
        <v>232</v>
      </c>
      <c r="K490" s="3">
        <v>235</v>
      </c>
      <c r="L490" s="84">
        <v>245</v>
      </c>
    </row>
    <row r="491" spans="1:12" ht="12.75" customHeight="1" x14ac:dyDescent="0.2">
      <c r="A491" s="149"/>
      <c r="B491" s="152"/>
      <c r="C491" s="139" t="s">
        <v>13</v>
      </c>
      <c r="D491" s="3">
        <v>29</v>
      </c>
      <c r="E491" s="3">
        <v>27</v>
      </c>
      <c r="F491" s="3">
        <v>25</v>
      </c>
      <c r="G491" s="3">
        <v>30</v>
      </c>
      <c r="H491" s="3">
        <v>33</v>
      </c>
      <c r="I491" s="3">
        <v>39</v>
      </c>
      <c r="J491" s="3">
        <v>36</v>
      </c>
      <c r="K491" s="3">
        <v>39</v>
      </c>
      <c r="L491" s="84">
        <v>40</v>
      </c>
    </row>
    <row r="492" spans="1:12" ht="12.75" customHeight="1" x14ac:dyDescent="0.2">
      <c r="A492" s="149"/>
      <c r="B492" s="152"/>
      <c r="C492" s="139" t="s">
        <v>14</v>
      </c>
      <c r="D492" s="3">
        <v>2</v>
      </c>
      <c r="E492" s="3">
        <v>1</v>
      </c>
      <c r="F492" s="3">
        <v>1</v>
      </c>
      <c r="G492" s="3">
        <v>3</v>
      </c>
      <c r="H492" s="3">
        <v>3</v>
      </c>
      <c r="I492" s="3">
        <v>2</v>
      </c>
      <c r="J492" s="3">
        <v>2</v>
      </c>
      <c r="K492" s="3">
        <v>3</v>
      </c>
      <c r="L492" s="84">
        <v>5</v>
      </c>
    </row>
    <row r="493" spans="1:12" ht="12.75" customHeight="1" x14ac:dyDescent="0.2">
      <c r="A493" s="149"/>
      <c r="B493" s="153" t="s">
        <v>26</v>
      </c>
      <c r="C493" s="139" t="s">
        <v>3</v>
      </c>
      <c r="D493" s="3">
        <v>172</v>
      </c>
      <c r="E493" s="3">
        <v>175</v>
      </c>
      <c r="F493" s="3">
        <v>154</v>
      </c>
      <c r="G493" s="3">
        <v>138</v>
      </c>
      <c r="H493" s="3">
        <v>160</v>
      </c>
      <c r="I493" s="3">
        <v>154</v>
      </c>
      <c r="J493" s="3">
        <v>174</v>
      </c>
      <c r="K493" s="3">
        <v>186</v>
      </c>
      <c r="L493" s="84">
        <v>202</v>
      </c>
    </row>
    <row r="494" spans="1:12" ht="12.75" customHeight="1" x14ac:dyDescent="0.2">
      <c r="A494" s="149"/>
      <c r="B494" s="152"/>
      <c r="C494" s="139" t="s">
        <v>12</v>
      </c>
      <c r="D494" s="3">
        <v>162</v>
      </c>
      <c r="E494" s="3">
        <v>165</v>
      </c>
      <c r="F494" s="3">
        <v>146</v>
      </c>
      <c r="G494" s="3">
        <v>129</v>
      </c>
      <c r="H494" s="3">
        <v>149</v>
      </c>
      <c r="I494" s="3">
        <v>144</v>
      </c>
      <c r="J494" s="3">
        <v>163</v>
      </c>
      <c r="K494" s="3">
        <v>175</v>
      </c>
      <c r="L494" s="84">
        <v>190</v>
      </c>
    </row>
    <row r="495" spans="1:12" ht="12.75" customHeight="1" x14ac:dyDescent="0.2">
      <c r="A495" s="149"/>
      <c r="B495" s="152"/>
      <c r="C495" s="139" t="s">
        <v>13</v>
      </c>
      <c r="D495" s="3">
        <v>8</v>
      </c>
      <c r="E495" s="3">
        <v>8</v>
      </c>
      <c r="F495" s="3">
        <v>7</v>
      </c>
      <c r="G495" s="3">
        <v>8</v>
      </c>
      <c r="H495" s="3">
        <v>9</v>
      </c>
      <c r="I495" s="3">
        <v>8</v>
      </c>
      <c r="J495" s="3">
        <v>10</v>
      </c>
      <c r="K495" s="3">
        <v>10</v>
      </c>
      <c r="L495" s="84">
        <v>11</v>
      </c>
    </row>
    <row r="496" spans="1:12" ht="12.75" customHeight="1" x14ac:dyDescent="0.2">
      <c r="A496" s="149"/>
      <c r="B496" s="152"/>
      <c r="C496" s="139" t="s">
        <v>14</v>
      </c>
      <c r="D496" s="3">
        <v>2</v>
      </c>
      <c r="E496" s="3">
        <v>2</v>
      </c>
      <c r="F496" s="3">
        <v>1</v>
      </c>
      <c r="G496" s="3">
        <v>1</v>
      </c>
      <c r="H496" s="3">
        <v>2</v>
      </c>
      <c r="I496" s="3">
        <v>2</v>
      </c>
      <c r="J496" s="3">
        <v>1</v>
      </c>
      <c r="K496" s="3">
        <v>1</v>
      </c>
      <c r="L496" s="84">
        <v>1</v>
      </c>
    </row>
    <row r="497" spans="1:12" ht="12.75" customHeight="1" x14ac:dyDescent="0.2">
      <c r="A497" s="149"/>
      <c r="B497" s="153" t="s">
        <v>27</v>
      </c>
      <c r="C497" s="139" t="s">
        <v>3</v>
      </c>
      <c r="D497" s="3">
        <v>52</v>
      </c>
      <c r="E497" s="3">
        <v>62</v>
      </c>
      <c r="F497" s="3">
        <v>68</v>
      </c>
      <c r="G497" s="3">
        <v>67</v>
      </c>
      <c r="H497" s="3">
        <v>65</v>
      </c>
      <c r="I497" s="3">
        <v>71</v>
      </c>
      <c r="J497" s="3">
        <v>77</v>
      </c>
      <c r="K497" s="3">
        <v>85</v>
      </c>
      <c r="L497" s="84">
        <v>93</v>
      </c>
    </row>
    <row r="498" spans="1:12" ht="12.75" customHeight="1" x14ac:dyDescent="0.2">
      <c r="A498" s="149"/>
      <c r="B498" s="152"/>
      <c r="C498" s="139" t="s">
        <v>12</v>
      </c>
      <c r="D498" s="3">
        <v>52</v>
      </c>
      <c r="E498" s="3">
        <v>61</v>
      </c>
      <c r="F498" s="3">
        <v>68</v>
      </c>
      <c r="G498" s="3">
        <v>67</v>
      </c>
      <c r="H498" s="3">
        <v>64</v>
      </c>
      <c r="I498" s="3">
        <v>70</v>
      </c>
      <c r="J498" s="3">
        <v>77</v>
      </c>
      <c r="K498" s="3">
        <v>85</v>
      </c>
      <c r="L498" s="84">
        <v>93</v>
      </c>
    </row>
    <row r="499" spans="1:12" ht="12.75" customHeight="1" x14ac:dyDescent="0.2">
      <c r="A499" s="149"/>
      <c r="B499" s="152"/>
      <c r="C499" s="139" t="s">
        <v>13</v>
      </c>
      <c r="D499" s="3" t="s">
        <v>17</v>
      </c>
      <c r="E499" s="3">
        <v>1</v>
      </c>
      <c r="F499" s="3" t="s">
        <v>17</v>
      </c>
      <c r="G499" s="3" t="s">
        <v>17</v>
      </c>
      <c r="H499" s="3">
        <v>1</v>
      </c>
      <c r="I499" s="3">
        <v>1</v>
      </c>
      <c r="J499" s="3" t="s">
        <v>17</v>
      </c>
      <c r="K499" s="3" t="s">
        <v>17</v>
      </c>
      <c r="L499" s="84" t="s">
        <v>17</v>
      </c>
    </row>
    <row r="500" spans="1:12" ht="12.75" customHeight="1" x14ac:dyDescent="0.2">
      <c r="A500" s="149"/>
      <c r="B500" s="153" t="s">
        <v>28</v>
      </c>
      <c r="C500" s="139" t="s">
        <v>3</v>
      </c>
      <c r="D500" s="3">
        <v>100</v>
      </c>
      <c r="E500" s="3">
        <v>108</v>
      </c>
      <c r="F500" s="3">
        <v>89</v>
      </c>
      <c r="G500" s="3">
        <v>90</v>
      </c>
      <c r="H500" s="3">
        <v>98</v>
      </c>
      <c r="I500" s="3">
        <v>104</v>
      </c>
      <c r="J500" s="3">
        <v>99</v>
      </c>
      <c r="K500" s="3">
        <v>103</v>
      </c>
      <c r="L500" s="84">
        <v>115</v>
      </c>
    </row>
    <row r="501" spans="1:12" ht="12.75" customHeight="1" x14ac:dyDescent="0.2">
      <c r="A501" s="149"/>
      <c r="B501" s="152"/>
      <c r="C501" s="139" t="s">
        <v>12</v>
      </c>
      <c r="D501" s="3">
        <v>95</v>
      </c>
      <c r="E501" s="3">
        <v>102</v>
      </c>
      <c r="F501" s="3">
        <v>82</v>
      </c>
      <c r="G501" s="3">
        <v>82</v>
      </c>
      <c r="H501" s="3">
        <v>90</v>
      </c>
      <c r="I501" s="3">
        <v>94</v>
      </c>
      <c r="J501" s="3">
        <v>92</v>
      </c>
      <c r="K501" s="3">
        <v>97</v>
      </c>
      <c r="L501" s="84">
        <v>107</v>
      </c>
    </row>
    <row r="502" spans="1:12" ht="12.75" customHeight="1" x14ac:dyDescent="0.2">
      <c r="A502" s="149"/>
      <c r="B502" s="152"/>
      <c r="C502" s="139" t="s">
        <v>13</v>
      </c>
      <c r="D502" s="3">
        <v>4</v>
      </c>
      <c r="E502" s="3">
        <v>5</v>
      </c>
      <c r="F502" s="3">
        <v>6</v>
      </c>
      <c r="G502" s="3">
        <v>7</v>
      </c>
      <c r="H502" s="3">
        <v>7</v>
      </c>
      <c r="I502" s="3">
        <v>9</v>
      </c>
      <c r="J502" s="3">
        <v>6</v>
      </c>
      <c r="K502" s="3">
        <v>5</v>
      </c>
      <c r="L502" s="84">
        <v>7</v>
      </c>
    </row>
    <row r="503" spans="1:12" ht="12.75" customHeight="1" x14ac:dyDescent="0.2">
      <c r="A503" s="149"/>
      <c r="B503" s="152"/>
      <c r="C503" s="139" t="s">
        <v>14</v>
      </c>
      <c r="D503" s="3" t="s">
        <v>17</v>
      </c>
      <c r="E503" s="3">
        <v>1</v>
      </c>
      <c r="F503" s="3">
        <v>1</v>
      </c>
      <c r="G503" s="3">
        <v>1</v>
      </c>
      <c r="H503" s="3">
        <v>1</v>
      </c>
      <c r="I503" s="3">
        <v>1</v>
      </c>
      <c r="J503" s="3">
        <v>1</v>
      </c>
      <c r="K503" s="3">
        <v>1</v>
      </c>
      <c r="L503" s="84">
        <v>1</v>
      </c>
    </row>
    <row r="504" spans="1:12" ht="12.75" customHeight="1" x14ac:dyDescent="0.2">
      <c r="A504" s="149"/>
      <c r="B504" s="152"/>
      <c r="C504" s="139" t="s">
        <v>15</v>
      </c>
      <c r="D504" s="3">
        <v>1</v>
      </c>
      <c r="E504" s="3" t="s">
        <v>17</v>
      </c>
      <c r="F504" s="3" t="s">
        <v>17</v>
      </c>
      <c r="G504" s="3" t="s">
        <v>17</v>
      </c>
      <c r="H504" s="3" t="s">
        <v>17</v>
      </c>
      <c r="I504" s="3" t="s">
        <v>17</v>
      </c>
      <c r="J504" s="3" t="s">
        <v>17</v>
      </c>
      <c r="K504" s="3" t="s">
        <v>17</v>
      </c>
      <c r="L504" s="84" t="s">
        <v>17</v>
      </c>
    </row>
    <row r="505" spans="1:12" ht="12.75" customHeight="1" x14ac:dyDescent="0.2">
      <c r="A505" s="149"/>
      <c r="B505" s="153" t="s">
        <v>29</v>
      </c>
      <c r="C505" s="139" t="s">
        <v>3</v>
      </c>
      <c r="D505" s="3">
        <v>509</v>
      </c>
      <c r="E505" s="3">
        <v>541</v>
      </c>
      <c r="F505" s="3">
        <v>483</v>
      </c>
      <c r="G505" s="3">
        <v>451</v>
      </c>
      <c r="H505" s="3">
        <v>490</v>
      </c>
      <c r="I505" s="3">
        <v>516</v>
      </c>
      <c r="J505" s="3">
        <v>534</v>
      </c>
      <c r="K505" s="3">
        <v>572</v>
      </c>
      <c r="L505" s="84">
        <v>623</v>
      </c>
    </row>
    <row r="506" spans="1:12" ht="12.75" customHeight="1" x14ac:dyDescent="0.2">
      <c r="A506" s="149"/>
      <c r="B506" s="152"/>
      <c r="C506" s="139" t="s">
        <v>12</v>
      </c>
      <c r="D506" s="3">
        <v>494</v>
      </c>
      <c r="E506" s="3">
        <v>523</v>
      </c>
      <c r="F506" s="3">
        <v>465</v>
      </c>
      <c r="G506" s="3">
        <v>429</v>
      </c>
      <c r="H506" s="3">
        <v>463</v>
      </c>
      <c r="I506" s="3">
        <v>489</v>
      </c>
      <c r="J506" s="3">
        <v>505</v>
      </c>
      <c r="K506" s="3">
        <v>538</v>
      </c>
      <c r="L506" s="84">
        <v>585</v>
      </c>
    </row>
    <row r="507" spans="1:12" ht="12.75" customHeight="1" x14ac:dyDescent="0.2">
      <c r="A507" s="149"/>
      <c r="B507" s="152"/>
      <c r="C507" s="139" t="s">
        <v>13</v>
      </c>
      <c r="D507" s="3">
        <v>11</v>
      </c>
      <c r="E507" s="3">
        <v>16</v>
      </c>
      <c r="F507" s="3">
        <v>17</v>
      </c>
      <c r="G507" s="3">
        <v>21</v>
      </c>
      <c r="H507" s="3">
        <v>26</v>
      </c>
      <c r="I507" s="3">
        <v>26</v>
      </c>
      <c r="J507" s="3">
        <v>27</v>
      </c>
      <c r="K507" s="3">
        <v>32</v>
      </c>
      <c r="L507" s="84">
        <v>36</v>
      </c>
    </row>
    <row r="508" spans="1:12" ht="12.75" customHeight="1" x14ac:dyDescent="0.2">
      <c r="A508" s="149"/>
      <c r="B508" s="152"/>
      <c r="C508" s="139" t="s">
        <v>14</v>
      </c>
      <c r="D508" s="3">
        <v>3</v>
      </c>
      <c r="E508" s="3">
        <v>1</v>
      </c>
      <c r="F508" s="3" t="s">
        <v>17</v>
      </c>
      <c r="G508" s="3" t="s">
        <v>17</v>
      </c>
      <c r="H508" s="3">
        <v>1</v>
      </c>
      <c r="I508" s="3">
        <v>1</v>
      </c>
      <c r="J508" s="3">
        <v>2</v>
      </c>
      <c r="K508" s="3">
        <v>2</v>
      </c>
      <c r="L508" s="84">
        <v>2</v>
      </c>
    </row>
    <row r="509" spans="1:12" ht="12.75" customHeight="1" x14ac:dyDescent="0.2">
      <c r="A509" s="149"/>
      <c r="B509" s="152"/>
      <c r="C509" s="139" t="s">
        <v>15</v>
      </c>
      <c r="D509" s="3">
        <v>1</v>
      </c>
      <c r="E509" s="3">
        <v>1</v>
      </c>
      <c r="F509" s="3">
        <v>1</v>
      </c>
      <c r="G509" s="3">
        <v>1</v>
      </c>
      <c r="H509" s="3" t="s">
        <v>17</v>
      </c>
      <c r="I509" s="3" t="s">
        <v>17</v>
      </c>
      <c r="J509" s="3" t="s">
        <v>17</v>
      </c>
      <c r="K509" s="3" t="s">
        <v>17</v>
      </c>
      <c r="L509" s="84" t="s">
        <v>17</v>
      </c>
    </row>
    <row r="510" spans="1:12" ht="12.75" customHeight="1" x14ac:dyDescent="0.2">
      <c r="A510" s="149"/>
      <c r="B510" s="153" t="s">
        <v>30</v>
      </c>
      <c r="C510" s="139" t="s">
        <v>3</v>
      </c>
      <c r="D510" s="3">
        <v>189</v>
      </c>
      <c r="E510" s="3">
        <v>176</v>
      </c>
      <c r="F510" s="3">
        <v>152</v>
      </c>
      <c r="G510" s="3">
        <v>131</v>
      </c>
      <c r="H510" s="3">
        <v>157</v>
      </c>
      <c r="I510" s="3">
        <v>174</v>
      </c>
      <c r="J510" s="3">
        <v>186</v>
      </c>
      <c r="K510" s="3">
        <v>189</v>
      </c>
      <c r="L510" s="84">
        <v>204</v>
      </c>
    </row>
    <row r="511" spans="1:12" ht="12.75" customHeight="1" x14ac:dyDescent="0.2">
      <c r="A511" s="149"/>
      <c r="B511" s="152"/>
      <c r="C511" s="139" t="s">
        <v>12</v>
      </c>
      <c r="D511" s="3">
        <v>155</v>
      </c>
      <c r="E511" s="3">
        <v>139</v>
      </c>
      <c r="F511" s="3">
        <v>116</v>
      </c>
      <c r="G511" s="3">
        <v>86</v>
      </c>
      <c r="H511" s="3">
        <v>119</v>
      </c>
      <c r="I511" s="3">
        <v>131</v>
      </c>
      <c r="J511" s="3">
        <v>143</v>
      </c>
      <c r="K511" s="3">
        <v>145</v>
      </c>
      <c r="L511" s="84">
        <v>158</v>
      </c>
    </row>
    <row r="512" spans="1:12" ht="12.75" customHeight="1" x14ac:dyDescent="0.2">
      <c r="A512" s="149"/>
      <c r="B512" s="152"/>
      <c r="C512" s="139" t="s">
        <v>13</v>
      </c>
      <c r="D512" s="3">
        <v>26</v>
      </c>
      <c r="E512" s="3">
        <v>23</v>
      </c>
      <c r="F512" s="3">
        <v>23</v>
      </c>
      <c r="G512" s="3">
        <v>29</v>
      </c>
      <c r="H512" s="3">
        <v>24</v>
      </c>
      <c r="I512" s="3">
        <v>31</v>
      </c>
      <c r="J512" s="3">
        <v>33</v>
      </c>
      <c r="K512" s="3">
        <v>29</v>
      </c>
      <c r="L512" s="84">
        <v>31</v>
      </c>
    </row>
    <row r="513" spans="1:12" x14ac:dyDescent="0.2">
      <c r="A513" s="149"/>
      <c r="B513" s="152"/>
      <c r="C513" s="139" t="s">
        <v>14</v>
      </c>
      <c r="D513" s="3">
        <v>7</v>
      </c>
      <c r="E513" s="3">
        <v>14</v>
      </c>
      <c r="F513" s="3">
        <v>13</v>
      </c>
      <c r="G513" s="3">
        <v>16</v>
      </c>
      <c r="H513" s="3">
        <v>12</v>
      </c>
      <c r="I513" s="3">
        <v>11</v>
      </c>
      <c r="J513" s="3">
        <v>9</v>
      </c>
      <c r="K513" s="3">
        <v>13</v>
      </c>
      <c r="L513" s="84">
        <v>13</v>
      </c>
    </row>
    <row r="514" spans="1:12" ht="12.75" customHeight="1" x14ac:dyDescent="0.2">
      <c r="A514" s="149"/>
      <c r="B514" s="152"/>
      <c r="C514" s="139" t="s">
        <v>15</v>
      </c>
      <c r="D514" s="3">
        <v>1</v>
      </c>
      <c r="E514" s="3" t="s">
        <v>17</v>
      </c>
      <c r="F514" s="3" t="s">
        <v>17</v>
      </c>
      <c r="G514" s="3" t="s">
        <v>17</v>
      </c>
      <c r="H514" s="3">
        <v>2</v>
      </c>
      <c r="I514" s="3">
        <v>1</v>
      </c>
      <c r="J514" s="3">
        <v>1</v>
      </c>
      <c r="K514" s="3">
        <v>2</v>
      </c>
      <c r="L514" s="84">
        <v>2</v>
      </c>
    </row>
    <row r="515" spans="1:12" x14ac:dyDescent="0.2">
      <c r="A515" s="149"/>
      <c r="B515" s="153" t="s">
        <v>31</v>
      </c>
      <c r="C515" s="139" t="s">
        <v>3</v>
      </c>
      <c r="D515" s="3">
        <v>36</v>
      </c>
      <c r="E515" s="3">
        <v>37</v>
      </c>
      <c r="F515" s="3">
        <v>33</v>
      </c>
      <c r="G515" s="3">
        <v>33</v>
      </c>
      <c r="H515" s="3">
        <v>36</v>
      </c>
      <c r="I515" s="3">
        <v>40</v>
      </c>
      <c r="J515" s="3">
        <v>37</v>
      </c>
      <c r="K515" s="3">
        <v>44</v>
      </c>
      <c r="L515" s="84">
        <v>51</v>
      </c>
    </row>
    <row r="516" spans="1:12" ht="12.75" customHeight="1" x14ac:dyDescent="0.2">
      <c r="A516" s="149"/>
      <c r="B516" s="152"/>
      <c r="C516" s="139" t="s">
        <v>12</v>
      </c>
      <c r="D516" s="3">
        <v>33</v>
      </c>
      <c r="E516" s="3">
        <v>35</v>
      </c>
      <c r="F516" s="3">
        <v>31</v>
      </c>
      <c r="G516" s="3">
        <v>30</v>
      </c>
      <c r="H516" s="3">
        <v>32</v>
      </c>
      <c r="I516" s="3">
        <v>37</v>
      </c>
      <c r="J516" s="3">
        <v>33</v>
      </c>
      <c r="K516" s="3">
        <v>39</v>
      </c>
      <c r="L516" s="84">
        <v>47</v>
      </c>
    </row>
    <row r="517" spans="1:12" ht="12.75" customHeight="1" x14ac:dyDescent="0.2">
      <c r="A517" s="149"/>
      <c r="B517" s="152"/>
      <c r="C517" s="139" t="s">
        <v>13</v>
      </c>
      <c r="D517" s="3">
        <v>3</v>
      </c>
      <c r="E517" s="3">
        <v>2</v>
      </c>
      <c r="F517" s="3">
        <v>2</v>
      </c>
      <c r="G517" s="3">
        <v>3</v>
      </c>
      <c r="H517" s="3">
        <v>4</v>
      </c>
      <c r="I517" s="3">
        <v>3</v>
      </c>
      <c r="J517" s="3">
        <v>4</v>
      </c>
      <c r="K517" s="3">
        <v>4</v>
      </c>
      <c r="L517" s="84">
        <v>4</v>
      </c>
    </row>
    <row r="518" spans="1:12" ht="12.75" customHeight="1" x14ac:dyDescent="0.2">
      <c r="A518" s="149"/>
      <c r="B518" s="152"/>
      <c r="C518" s="139" t="s">
        <v>14</v>
      </c>
      <c r="D518" s="3" t="s">
        <v>17</v>
      </c>
      <c r="E518" s="3" t="s">
        <v>17</v>
      </c>
      <c r="F518" s="3" t="s">
        <v>17</v>
      </c>
      <c r="G518" s="3" t="s">
        <v>17</v>
      </c>
      <c r="H518" s="3" t="s">
        <v>17</v>
      </c>
      <c r="I518" s="3" t="s">
        <v>17</v>
      </c>
      <c r="J518" s="3" t="s">
        <v>17</v>
      </c>
      <c r="K518" s="3">
        <v>1</v>
      </c>
      <c r="L518" s="84" t="s">
        <v>17</v>
      </c>
    </row>
    <row r="519" spans="1:12" ht="12.75" customHeight="1" x14ac:dyDescent="0.2">
      <c r="A519" s="149"/>
      <c r="B519" s="153" t="s">
        <v>32</v>
      </c>
      <c r="C519" s="139" t="s">
        <v>3</v>
      </c>
      <c r="D519" s="3">
        <v>90</v>
      </c>
      <c r="E519" s="3">
        <v>94</v>
      </c>
      <c r="F519" s="3">
        <v>90</v>
      </c>
      <c r="G519" s="3">
        <v>96</v>
      </c>
      <c r="H519" s="3">
        <v>102</v>
      </c>
      <c r="I519" s="3">
        <v>114</v>
      </c>
      <c r="J519" s="3">
        <v>115</v>
      </c>
      <c r="K519" s="3">
        <v>124</v>
      </c>
      <c r="L519" s="84">
        <v>162</v>
      </c>
    </row>
    <row r="520" spans="1:12" ht="12.75" customHeight="1" x14ac:dyDescent="0.2">
      <c r="A520" s="149"/>
      <c r="B520" s="152"/>
      <c r="C520" s="139" t="s">
        <v>12</v>
      </c>
      <c r="D520" s="3">
        <v>87</v>
      </c>
      <c r="E520" s="3">
        <v>91</v>
      </c>
      <c r="F520" s="3">
        <v>86</v>
      </c>
      <c r="G520" s="3">
        <v>93</v>
      </c>
      <c r="H520" s="3">
        <v>95</v>
      </c>
      <c r="I520" s="3">
        <v>106</v>
      </c>
      <c r="J520" s="3">
        <v>107</v>
      </c>
      <c r="K520" s="3">
        <v>114</v>
      </c>
      <c r="L520" s="84">
        <v>152</v>
      </c>
    </row>
    <row r="521" spans="1:12" ht="12.75" customHeight="1" x14ac:dyDescent="0.2">
      <c r="A521" s="149"/>
      <c r="B521" s="152"/>
      <c r="C521" s="139" t="s">
        <v>13</v>
      </c>
      <c r="D521" s="3">
        <v>3</v>
      </c>
      <c r="E521" s="3">
        <v>3</v>
      </c>
      <c r="F521" s="3">
        <v>4</v>
      </c>
      <c r="G521" s="3">
        <v>3</v>
      </c>
      <c r="H521" s="3">
        <v>6</v>
      </c>
      <c r="I521" s="3">
        <v>8</v>
      </c>
      <c r="J521" s="3">
        <v>7</v>
      </c>
      <c r="K521" s="3">
        <v>9</v>
      </c>
      <c r="L521" s="84">
        <v>10</v>
      </c>
    </row>
    <row r="522" spans="1:12" ht="12.75" customHeight="1" x14ac:dyDescent="0.2">
      <c r="A522" s="149"/>
      <c r="B522" s="152"/>
      <c r="C522" s="139" t="s">
        <v>14</v>
      </c>
      <c r="D522" s="3" t="s">
        <v>17</v>
      </c>
      <c r="E522" s="3" t="s">
        <v>17</v>
      </c>
      <c r="F522" s="3" t="s">
        <v>17</v>
      </c>
      <c r="G522" s="3" t="s">
        <v>17</v>
      </c>
      <c r="H522" s="3">
        <v>1</v>
      </c>
      <c r="I522" s="3" t="s">
        <v>17</v>
      </c>
      <c r="J522" s="3">
        <v>1</v>
      </c>
      <c r="K522" s="3">
        <v>1</v>
      </c>
      <c r="L522" s="84" t="s">
        <v>17</v>
      </c>
    </row>
    <row r="523" spans="1:12" ht="12.75" customHeight="1" x14ac:dyDescent="0.2">
      <c r="A523" s="149"/>
      <c r="B523" s="153" t="s">
        <v>33</v>
      </c>
      <c r="C523" s="139" t="s">
        <v>3</v>
      </c>
      <c r="D523" s="3">
        <v>51</v>
      </c>
      <c r="E523" s="3">
        <v>56</v>
      </c>
      <c r="F523" s="3">
        <v>53</v>
      </c>
      <c r="G523" s="3">
        <v>49</v>
      </c>
      <c r="H523" s="3">
        <v>60</v>
      </c>
      <c r="I523" s="3">
        <v>68</v>
      </c>
      <c r="J523" s="3">
        <v>64</v>
      </c>
      <c r="K523" s="3">
        <v>85</v>
      </c>
      <c r="L523" s="84">
        <v>105</v>
      </c>
    </row>
    <row r="524" spans="1:12" ht="12.75" customHeight="1" x14ac:dyDescent="0.2">
      <c r="A524" s="149"/>
      <c r="B524" s="152"/>
      <c r="C524" s="139" t="s">
        <v>12</v>
      </c>
      <c r="D524" s="3">
        <v>50</v>
      </c>
      <c r="E524" s="3">
        <v>53</v>
      </c>
      <c r="F524" s="3">
        <v>46</v>
      </c>
      <c r="G524" s="3">
        <v>43</v>
      </c>
      <c r="H524" s="3">
        <v>52</v>
      </c>
      <c r="I524" s="3">
        <v>59</v>
      </c>
      <c r="J524" s="3">
        <v>54</v>
      </c>
      <c r="K524" s="3">
        <v>75</v>
      </c>
      <c r="L524" s="84">
        <v>97</v>
      </c>
    </row>
    <row r="525" spans="1:12" ht="12.75" customHeight="1" x14ac:dyDescent="0.2">
      <c r="A525" s="149"/>
      <c r="B525" s="152"/>
      <c r="C525" s="139" t="s">
        <v>13</v>
      </c>
      <c r="D525" s="3">
        <v>1</v>
      </c>
      <c r="E525" s="3">
        <v>2</v>
      </c>
      <c r="F525" s="3">
        <v>6</v>
      </c>
      <c r="G525" s="3">
        <v>5</v>
      </c>
      <c r="H525" s="3">
        <v>7</v>
      </c>
      <c r="I525" s="3">
        <v>9</v>
      </c>
      <c r="J525" s="3">
        <v>10</v>
      </c>
      <c r="K525" s="3">
        <v>10</v>
      </c>
      <c r="L525" s="84">
        <v>8</v>
      </c>
    </row>
    <row r="526" spans="1:12" ht="12.75" customHeight="1" x14ac:dyDescent="0.2">
      <c r="A526" s="149"/>
      <c r="B526" s="152"/>
      <c r="C526" s="139" t="s">
        <v>14</v>
      </c>
      <c r="D526" s="3" t="s">
        <v>17</v>
      </c>
      <c r="E526" s="3">
        <v>1</v>
      </c>
      <c r="F526" s="3">
        <v>1</v>
      </c>
      <c r="G526" s="3">
        <v>1</v>
      </c>
      <c r="H526" s="3">
        <v>1</v>
      </c>
      <c r="I526" s="3" t="s">
        <v>17</v>
      </c>
      <c r="J526" s="3" t="s">
        <v>17</v>
      </c>
      <c r="K526" s="3" t="s">
        <v>17</v>
      </c>
      <c r="L526" s="84" t="s">
        <v>17</v>
      </c>
    </row>
    <row r="527" spans="1:12" ht="12.75" customHeight="1" x14ac:dyDescent="0.2">
      <c r="A527" s="149"/>
      <c r="B527" s="153" t="s">
        <v>34</v>
      </c>
      <c r="C527" s="139" t="s">
        <v>3</v>
      </c>
      <c r="D527" s="3">
        <v>146</v>
      </c>
      <c r="E527" s="3">
        <v>158</v>
      </c>
      <c r="F527" s="3">
        <v>138</v>
      </c>
      <c r="G527" s="3">
        <v>120</v>
      </c>
      <c r="H527" s="3">
        <v>127</v>
      </c>
      <c r="I527" s="3">
        <v>130</v>
      </c>
      <c r="J527" s="3">
        <v>142</v>
      </c>
      <c r="K527" s="3">
        <v>156</v>
      </c>
      <c r="L527" s="84">
        <v>165</v>
      </c>
    </row>
    <row r="528" spans="1:12" ht="12.75" customHeight="1" x14ac:dyDescent="0.2">
      <c r="A528" s="149"/>
      <c r="B528" s="152"/>
      <c r="C528" s="139" t="s">
        <v>12</v>
      </c>
      <c r="D528" s="3">
        <v>138</v>
      </c>
      <c r="E528" s="3">
        <v>150</v>
      </c>
      <c r="F528" s="3">
        <v>132</v>
      </c>
      <c r="G528" s="3">
        <v>115</v>
      </c>
      <c r="H528" s="3">
        <v>120</v>
      </c>
      <c r="I528" s="3">
        <v>122</v>
      </c>
      <c r="J528" s="3">
        <v>134</v>
      </c>
      <c r="K528" s="3">
        <v>146</v>
      </c>
      <c r="L528" s="84">
        <v>157</v>
      </c>
    </row>
    <row r="529" spans="1:12" ht="12.75" customHeight="1" x14ac:dyDescent="0.2">
      <c r="A529" s="149"/>
      <c r="B529" s="152"/>
      <c r="C529" s="139" t="s">
        <v>13</v>
      </c>
      <c r="D529" s="3">
        <v>7</v>
      </c>
      <c r="E529" s="3">
        <v>7</v>
      </c>
      <c r="F529" s="3">
        <v>5</v>
      </c>
      <c r="G529" s="3">
        <v>4</v>
      </c>
      <c r="H529" s="3">
        <v>6</v>
      </c>
      <c r="I529" s="3">
        <v>7</v>
      </c>
      <c r="J529" s="3">
        <v>8</v>
      </c>
      <c r="K529" s="3">
        <v>10</v>
      </c>
      <c r="L529" s="84">
        <v>8</v>
      </c>
    </row>
    <row r="530" spans="1:12" ht="12.75" customHeight="1" thickBot="1" x14ac:dyDescent="0.25">
      <c r="A530" s="150"/>
      <c r="B530" s="154"/>
      <c r="C530" s="109" t="s">
        <v>14</v>
      </c>
      <c r="D530" s="4">
        <v>1</v>
      </c>
      <c r="E530" s="4">
        <v>1</v>
      </c>
      <c r="F530" s="4">
        <v>1</v>
      </c>
      <c r="G530" s="4">
        <v>1</v>
      </c>
      <c r="H530" s="4">
        <v>1</v>
      </c>
      <c r="I530" s="4">
        <v>1</v>
      </c>
      <c r="J530" s="4" t="s">
        <v>17</v>
      </c>
      <c r="K530" s="4" t="s">
        <v>17</v>
      </c>
      <c r="L530" s="5" t="s">
        <v>17</v>
      </c>
    </row>
    <row r="531" spans="1:12" ht="12.75" customHeight="1" x14ac:dyDescent="0.2">
      <c r="A531" s="148" t="s">
        <v>114</v>
      </c>
      <c r="B531" s="151" t="s">
        <v>3</v>
      </c>
      <c r="C531" s="140" t="s">
        <v>3</v>
      </c>
      <c r="D531" s="8">
        <v>4357</v>
      </c>
      <c r="E531" s="8">
        <v>4369</v>
      </c>
      <c r="F531" s="8">
        <v>4144</v>
      </c>
      <c r="G531" s="8">
        <v>3876</v>
      </c>
      <c r="H531" s="8">
        <v>3980</v>
      </c>
      <c r="I531" s="8">
        <v>4153</v>
      </c>
      <c r="J531" s="8">
        <v>4428</v>
      </c>
      <c r="K531" s="8">
        <v>4578</v>
      </c>
      <c r="L531" s="94">
        <v>4606</v>
      </c>
    </row>
    <row r="532" spans="1:12" ht="12.75" customHeight="1" x14ac:dyDescent="0.2">
      <c r="A532" s="149"/>
      <c r="B532" s="152"/>
      <c r="C532" s="139" t="s">
        <v>12</v>
      </c>
      <c r="D532" s="3">
        <v>3917</v>
      </c>
      <c r="E532" s="3">
        <v>3945</v>
      </c>
      <c r="F532" s="3">
        <v>3743</v>
      </c>
      <c r="G532" s="3">
        <v>3387</v>
      </c>
      <c r="H532" s="3">
        <v>3470</v>
      </c>
      <c r="I532" s="3">
        <v>3682</v>
      </c>
      <c r="J532" s="3">
        <v>3953</v>
      </c>
      <c r="K532" s="3">
        <v>4106</v>
      </c>
      <c r="L532" s="84">
        <v>4117</v>
      </c>
    </row>
    <row r="533" spans="1:12" ht="12.75" customHeight="1" x14ac:dyDescent="0.2">
      <c r="A533" s="149"/>
      <c r="B533" s="152"/>
      <c r="C533" s="139" t="s">
        <v>13</v>
      </c>
      <c r="D533" s="3">
        <v>355</v>
      </c>
      <c r="E533" s="3">
        <v>345</v>
      </c>
      <c r="F533" s="3">
        <v>330</v>
      </c>
      <c r="G533" s="3">
        <v>413</v>
      </c>
      <c r="H533" s="3">
        <v>431</v>
      </c>
      <c r="I533" s="3">
        <v>394</v>
      </c>
      <c r="J533" s="3">
        <v>396</v>
      </c>
      <c r="K533" s="3">
        <v>392</v>
      </c>
      <c r="L533" s="84">
        <v>412</v>
      </c>
    </row>
    <row r="534" spans="1:12" ht="12.75" customHeight="1" x14ac:dyDescent="0.2">
      <c r="A534" s="149"/>
      <c r="B534" s="152"/>
      <c r="C534" s="139" t="s">
        <v>14</v>
      </c>
      <c r="D534" s="3">
        <v>73</v>
      </c>
      <c r="E534" s="3">
        <v>70</v>
      </c>
      <c r="F534" s="3">
        <v>62</v>
      </c>
      <c r="G534" s="3">
        <v>67</v>
      </c>
      <c r="H534" s="3">
        <v>73</v>
      </c>
      <c r="I534" s="3">
        <v>70</v>
      </c>
      <c r="J534" s="3">
        <v>74</v>
      </c>
      <c r="K534" s="3">
        <v>74</v>
      </c>
      <c r="L534" s="84">
        <v>72</v>
      </c>
    </row>
    <row r="535" spans="1:12" ht="12.75" customHeight="1" x14ac:dyDescent="0.2">
      <c r="A535" s="149"/>
      <c r="B535" s="152"/>
      <c r="C535" s="139" t="s">
        <v>15</v>
      </c>
      <c r="D535" s="3">
        <v>12</v>
      </c>
      <c r="E535" s="3">
        <v>9</v>
      </c>
      <c r="F535" s="3">
        <v>9</v>
      </c>
      <c r="G535" s="3">
        <v>9</v>
      </c>
      <c r="H535" s="3">
        <v>6</v>
      </c>
      <c r="I535" s="3">
        <v>7</v>
      </c>
      <c r="J535" s="3">
        <v>5</v>
      </c>
      <c r="K535" s="3">
        <v>6</v>
      </c>
      <c r="L535" s="84">
        <v>5</v>
      </c>
    </row>
    <row r="536" spans="1:12" ht="12.75" customHeight="1" x14ac:dyDescent="0.2">
      <c r="A536" s="149"/>
      <c r="B536" s="153" t="s">
        <v>16</v>
      </c>
      <c r="C536" s="139" t="s">
        <v>3</v>
      </c>
      <c r="D536" s="3">
        <v>250</v>
      </c>
      <c r="E536" s="3">
        <v>278</v>
      </c>
      <c r="F536" s="3">
        <v>319</v>
      </c>
      <c r="G536" s="3">
        <v>330</v>
      </c>
      <c r="H536" s="3">
        <v>337</v>
      </c>
      <c r="I536" s="3">
        <v>356</v>
      </c>
      <c r="J536" s="3">
        <v>373</v>
      </c>
      <c r="K536" s="3">
        <v>399</v>
      </c>
      <c r="L536" s="84">
        <v>417</v>
      </c>
    </row>
    <row r="537" spans="1:12" ht="12.75" customHeight="1" x14ac:dyDescent="0.2">
      <c r="A537" s="149"/>
      <c r="B537" s="152"/>
      <c r="C537" s="139" t="s">
        <v>12</v>
      </c>
      <c r="D537" s="3">
        <v>210</v>
      </c>
      <c r="E537" s="3">
        <v>237</v>
      </c>
      <c r="F537" s="3">
        <v>275</v>
      </c>
      <c r="G537" s="3">
        <v>278</v>
      </c>
      <c r="H537" s="3">
        <v>291</v>
      </c>
      <c r="I537" s="3">
        <v>313</v>
      </c>
      <c r="J537" s="3">
        <v>322</v>
      </c>
      <c r="K537" s="3">
        <v>347</v>
      </c>
      <c r="L537" s="84">
        <v>360</v>
      </c>
    </row>
    <row r="538" spans="1:12" ht="12.75" customHeight="1" x14ac:dyDescent="0.2">
      <c r="A538" s="149"/>
      <c r="B538" s="152"/>
      <c r="C538" s="139" t="s">
        <v>13</v>
      </c>
      <c r="D538" s="3">
        <v>34</v>
      </c>
      <c r="E538" s="3">
        <v>35</v>
      </c>
      <c r="F538" s="3">
        <v>38</v>
      </c>
      <c r="G538" s="3">
        <v>46</v>
      </c>
      <c r="H538" s="3">
        <v>41</v>
      </c>
      <c r="I538" s="3">
        <v>40</v>
      </c>
      <c r="J538" s="3">
        <v>48</v>
      </c>
      <c r="K538" s="3">
        <v>47</v>
      </c>
      <c r="L538" s="84">
        <v>52</v>
      </c>
    </row>
    <row r="539" spans="1:12" ht="12.75" customHeight="1" x14ac:dyDescent="0.2">
      <c r="A539" s="149"/>
      <c r="B539" s="152"/>
      <c r="C539" s="139" t="s">
        <v>14</v>
      </c>
      <c r="D539" s="3">
        <v>3</v>
      </c>
      <c r="E539" s="3">
        <v>4</v>
      </c>
      <c r="F539" s="3">
        <v>5</v>
      </c>
      <c r="G539" s="3">
        <v>5</v>
      </c>
      <c r="H539" s="3">
        <v>4</v>
      </c>
      <c r="I539" s="3">
        <v>2</v>
      </c>
      <c r="J539" s="3">
        <v>3</v>
      </c>
      <c r="K539" s="3">
        <v>4</v>
      </c>
      <c r="L539" s="84">
        <v>4</v>
      </c>
    </row>
    <row r="540" spans="1:12" ht="12.75" customHeight="1" x14ac:dyDescent="0.2">
      <c r="A540" s="149"/>
      <c r="B540" s="152"/>
      <c r="C540" s="139" t="s">
        <v>15</v>
      </c>
      <c r="D540" s="3">
        <v>3</v>
      </c>
      <c r="E540" s="3">
        <v>2</v>
      </c>
      <c r="F540" s="3">
        <v>1</v>
      </c>
      <c r="G540" s="3">
        <v>1</v>
      </c>
      <c r="H540" s="3">
        <v>1</v>
      </c>
      <c r="I540" s="3">
        <v>1</v>
      </c>
      <c r="J540" s="3" t="s">
        <v>17</v>
      </c>
      <c r="K540" s="3">
        <v>1</v>
      </c>
      <c r="L540" s="84">
        <v>1</v>
      </c>
    </row>
    <row r="541" spans="1:12" ht="12.75" customHeight="1" x14ac:dyDescent="0.2">
      <c r="A541" s="149"/>
      <c r="B541" s="153" t="s">
        <v>18</v>
      </c>
      <c r="C541" s="139" t="s">
        <v>3</v>
      </c>
      <c r="D541" s="3">
        <v>21</v>
      </c>
      <c r="E541" s="3">
        <v>22</v>
      </c>
      <c r="F541" s="3">
        <v>20</v>
      </c>
      <c r="G541" s="3">
        <v>19</v>
      </c>
      <c r="H541" s="3">
        <v>18</v>
      </c>
      <c r="I541" s="3">
        <v>16</v>
      </c>
      <c r="J541" s="3">
        <v>17</v>
      </c>
      <c r="K541" s="3">
        <v>20</v>
      </c>
      <c r="L541" s="84">
        <v>16</v>
      </c>
    </row>
    <row r="542" spans="1:12" ht="12.75" customHeight="1" x14ac:dyDescent="0.2">
      <c r="A542" s="149"/>
      <c r="B542" s="152"/>
      <c r="C542" s="139" t="s">
        <v>12</v>
      </c>
      <c r="D542" s="3">
        <v>12</v>
      </c>
      <c r="E542" s="3">
        <v>16</v>
      </c>
      <c r="F542" s="3">
        <v>13</v>
      </c>
      <c r="G542" s="3">
        <v>10</v>
      </c>
      <c r="H542" s="3">
        <v>10</v>
      </c>
      <c r="I542" s="3">
        <v>10</v>
      </c>
      <c r="J542" s="3">
        <v>11</v>
      </c>
      <c r="K542" s="3">
        <v>16</v>
      </c>
      <c r="L542" s="84">
        <v>13</v>
      </c>
    </row>
    <row r="543" spans="1:12" ht="12.75" customHeight="1" x14ac:dyDescent="0.2">
      <c r="A543" s="149"/>
      <c r="B543" s="152"/>
      <c r="C543" s="139" t="s">
        <v>13</v>
      </c>
      <c r="D543" s="3">
        <v>6</v>
      </c>
      <c r="E543" s="3">
        <v>4</v>
      </c>
      <c r="F543" s="3">
        <v>6</v>
      </c>
      <c r="G543" s="3">
        <v>7</v>
      </c>
      <c r="H543" s="3">
        <v>6</v>
      </c>
      <c r="I543" s="3">
        <v>5</v>
      </c>
      <c r="J543" s="3">
        <v>5</v>
      </c>
      <c r="K543" s="3">
        <v>3</v>
      </c>
      <c r="L543" s="84">
        <v>2</v>
      </c>
    </row>
    <row r="544" spans="1:12" ht="12.75" customHeight="1" x14ac:dyDescent="0.2">
      <c r="A544" s="149"/>
      <c r="B544" s="152"/>
      <c r="C544" s="139" t="s">
        <v>14</v>
      </c>
      <c r="D544" s="3">
        <v>3</v>
      </c>
      <c r="E544" s="3">
        <v>2</v>
      </c>
      <c r="F544" s="3">
        <v>1</v>
      </c>
      <c r="G544" s="3">
        <v>1</v>
      </c>
      <c r="H544" s="3">
        <v>1</v>
      </c>
      <c r="I544" s="3" t="s">
        <v>17</v>
      </c>
      <c r="J544" s="3" t="s">
        <v>17</v>
      </c>
      <c r="K544" s="3" t="s">
        <v>17</v>
      </c>
      <c r="L544" s="84" t="s">
        <v>17</v>
      </c>
    </row>
    <row r="545" spans="1:12" ht="12.75" customHeight="1" x14ac:dyDescent="0.2">
      <c r="A545" s="149"/>
      <c r="B545" s="152"/>
      <c r="C545" s="139" t="s">
        <v>15</v>
      </c>
      <c r="D545" s="3" t="s">
        <v>17</v>
      </c>
      <c r="E545" s="3" t="s">
        <v>17</v>
      </c>
      <c r="F545" s="3" t="s">
        <v>17</v>
      </c>
      <c r="G545" s="3">
        <v>1</v>
      </c>
      <c r="H545" s="3">
        <v>1</v>
      </c>
      <c r="I545" s="3">
        <v>1</v>
      </c>
      <c r="J545" s="3">
        <v>1</v>
      </c>
      <c r="K545" s="3">
        <v>1</v>
      </c>
      <c r="L545" s="84">
        <v>1</v>
      </c>
    </row>
    <row r="546" spans="1:12" ht="12.75" customHeight="1" x14ac:dyDescent="0.2">
      <c r="A546" s="149"/>
      <c r="B546" s="153" t="s">
        <v>19</v>
      </c>
      <c r="C546" s="139" t="s">
        <v>3</v>
      </c>
      <c r="D546" s="3">
        <v>353</v>
      </c>
      <c r="E546" s="3">
        <v>332</v>
      </c>
      <c r="F546" s="3">
        <v>289</v>
      </c>
      <c r="G546" s="3">
        <v>275</v>
      </c>
      <c r="H546" s="3">
        <v>280</v>
      </c>
      <c r="I546" s="3">
        <v>299</v>
      </c>
      <c r="J546" s="3">
        <v>313</v>
      </c>
      <c r="K546" s="3">
        <v>325</v>
      </c>
      <c r="L546" s="84">
        <v>312</v>
      </c>
    </row>
    <row r="547" spans="1:12" ht="12.75" customHeight="1" x14ac:dyDescent="0.2">
      <c r="A547" s="149"/>
      <c r="B547" s="152"/>
      <c r="C547" s="139" t="s">
        <v>12</v>
      </c>
      <c r="D547" s="3">
        <v>251</v>
      </c>
      <c r="E547" s="3">
        <v>234</v>
      </c>
      <c r="F547" s="3">
        <v>208</v>
      </c>
      <c r="G547" s="3">
        <v>186</v>
      </c>
      <c r="H547" s="3">
        <v>186</v>
      </c>
      <c r="I547" s="3">
        <v>222</v>
      </c>
      <c r="J547" s="3">
        <v>236</v>
      </c>
      <c r="K547" s="3">
        <v>248</v>
      </c>
      <c r="L547" s="84">
        <v>237</v>
      </c>
    </row>
    <row r="548" spans="1:12" ht="12.75" customHeight="1" x14ac:dyDescent="0.2">
      <c r="A548" s="149"/>
      <c r="B548" s="152"/>
      <c r="C548" s="139" t="s">
        <v>13</v>
      </c>
      <c r="D548" s="3">
        <v>79</v>
      </c>
      <c r="E548" s="3">
        <v>76</v>
      </c>
      <c r="F548" s="3">
        <v>60</v>
      </c>
      <c r="G548" s="3">
        <v>66</v>
      </c>
      <c r="H548" s="3">
        <v>71</v>
      </c>
      <c r="I548" s="3">
        <v>53</v>
      </c>
      <c r="J548" s="3">
        <v>54</v>
      </c>
      <c r="K548" s="3">
        <v>54</v>
      </c>
      <c r="L548" s="84">
        <v>52</v>
      </c>
    </row>
    <row r="549" spans="1:12" ht="12.75" customHeight="1" x14ac:dyDescent="0.2">
      <c r="A549" s="149"/>
      <c r="B549" s="152"/>
      <c r="C549" s="139" t="s">
        <v>14</v>
      </c>
      <c r="D549" s="3">
        <v>22</v>
      </c>
      <c r="E549" s="3">
        <v>21</v>
      </c>
      <c r="F549" s="3">
        <v>20</v>
      </c>
      <c r="G549" s="3">
        <v>22</v>
      </c>
      <c r="H549" s="3">
        <v>22</v>
      </c>
      <c r="I549" s="3">
        <v>23</v>
      </c>
      <c r="J549" s="3">
        <v>22</v>
      </c>
      <c r="K549" s="3">
        <v>22</v>
      </c>
      <c r="L549" s="84">
        <v>22</v>
      </c>
    </row>
    <row r="550" spans="1:12" ht="12.75" customHeight="1" x14ac:dyDescent="0.2">
      <c r="A550" s="149"/>
      <c r="B550" s="152"/>
      <c r="C550" s="139" t="s">
        <v>15</v>
      </c>
      <c r="D550" s="3">
        <v>1</v>
      </c>
      <c r="E550" s="3">
        <v>1</v>
      </c>
      <c r="F550" s="3">
        <v>1</v>
      </c>
      <c r="G550" s="3">
        <v>1</v>
      </c>
      <c r="H550" s="3">
        <v>1</v>
      </c>
      <c r="I550" s="3">
        <v>1</v>
      </c>
      <c r="J550" s="3">
        <v>1</v>
      </c>
      <c r="K550" s="3">
        <v>1</v>
      </c>
      <c r="L550" s="84">
        <v>1</v>
      </c>
    </row>
    <row r="551" spans="1:12" ht="12.75" customHeight="1" x14ac:dyDescent="0.2">
      <c r="A551" s="149"/>
      <c r="B551" s="153" t="s">
        <v>20</v>
      </c>
      <c r="C551" s="139" t="s">
        <v>3</v>
      </c>
      <c r="D551" s="3">
        <v>3</v>
      </c>
      <c r="E551" s="3">
        <v>10</v>
      </c>
      <c r="F551" s="3">
        <v>15</v>
      </c>
      <c r="G551" s="3">
        <v>9</v>
      </c>
      <c r="H551" s="3">
        <v>12</v>
      </c>
      <c r="I551" s="3">
        <v>13</v>
      </c>
      <c r="J551" s="3">
        <v>27</v>
      </c>
      <c r="K551" s="3">
        <v>19</v>
      </c>
      <c r="L551" s="84">
        <v>18</v>
      </c>
    </row>
    <row r="552" spans="1:12" ht="12.75" customHeight="1" x14ac:dyDescent="0.2">
      <c r="A552" s="149"/>
      <c r="B552" s="152"/>
      <c r="C552" s="139" t="s">
        <v>12</v>
      </c>
      <c r="D552" s="3" t="s">
        <v>17</v>
      </c>
      <c r="E552" s="3">
        <v>7</v>
      </c>
      <c r="F552" s="3">
        <v>11</v>
      </c>
      <c r="G552" s="3">
        <v>4</v>
      </c>
      <c r="H552" s="3">
        <v>6</v>
      </c>
      <c r="I552" s="3">
        <v>8</v>
      </c>
      <c r="J552" s="3">
        <v>21</v>
      </c>
      <c r="K552" s="3">
        <v>16</v>
      </c>
      <c r="L552" s="84">
        <v>15</v>
      </c>
    </row>
    <row r="553" spans="1:12" ht="12.75" customHeight="1" x14ac:dyDescent="0.2">
      <c r="A553" s="149"/>
      <c r="B553" s="152"/>
      <c r="C553" s="139" t="s">
        <v>13</v>
      </c>
      <c r="D553" s="3">
        <v>2</v>
      </c>
      <c r="E553" s="3">
        <v>2</v>
      </c>
      <c r="F553" s="3">
        <v>3</v>
      </c>
      <c r="G553" s="3">
        <v>4</v>
      </c>
      <c r="H553" s="3">
        <v>5</v>
      </c>
      <c r="I553" s="3">
        <v>4</v>
      </c>
      <c r="J553" s="3">
        <v>4</v>
      </c>
      <c r="K553" s="3">
        <v>2</v>
      </c>
      <c r="L553" s="84">
        <v>2</v>
      </c>
    </row>
    <row r="554" spans="1:12" ht="12.75" customHeight="1" x14ac:dyDescent="0.2">
      <c r="A554" s="149"/>
      <c r="B554" s="152"/>
      <c r="C554" s="139" t="s">
        <v>14</v>
      </c>
      <c r="D554" s="3" t="s">
        <v>17</v>
      </c>
      <c r="E554" s="3" t="s">
        <v>17</v>
      </c>
      <c r="F554" s="3" t="s">
        <v>17</v>
      </c>
      <c r="G554" s="3" t="s">
        <v>17</v>
      </c>
      <c r="H554" s="3">
        <v>1</v>
      </c>
      <c r="I554" s="3">
        <v>1</v>
      </c>
      <c r="J554" s="3">
        <v>2</v>
      </c>
      <c r="K554" s="3">
        <v>1</v>
      </c>
      <c r="L554" s="84">
        <v>1</v>
      </c>
    </row>
    <row r="555" spans="1:12" ht="12.75" customHeight="1" x14ac:dyDescent="0.2">
      <c r="A555" s="149"/>
      <c r="B555" s="152"/>
      <c r="C555" s="139" t="s">
        <v>15</v>
      </c>
      <c r="D555" s="3">
        <v>1</v>
      </c>
      <c r="E555" s="3">
        <v>1</v>
      </c>
      <c r="F555" s="3">
        <v>1</v>
      </c>
      <c r="G555" s="3">
        <v>1</v>
      </c>
      <c r="H555" s="3" t="s">
        <v>17</v>
      </c>
      <c r="I555" s="3" t="s">
        <v>17</v>
      </c>
      <c r="J555" s="3" t="s">
        <v>17</v>
      </c>
      <c r="K555" s="3" t="s">
        <v>17</v>
      </c>
      <c r="L555" s="84" t="s">
        <v>17</v>
      </c>
    </row>
    <row r="556" spans="1:12" ht="12.75" customHeight="1" x14ac:dyDescent="0.2">
      <c r="A556" s="149"/>
      <c r="B556" s="153" t="s">
        <v>21</v>
      </c>
      <c r="C556" s="139" t="s">
        <v>3</v>
      </c>
      <c r="D556" s="3">
        <v>25</v>
      </c>
      <c r="E556" s="3">
        <v>25</v>
      </c>
      <c r="F556" s="3">
        <v>25</v>
      </c>
      <c r="G556" s="3">
        <v>24</v>
      </c>
      <c r="H556" s="3">
        <v>30</v>
      </c>
      <c r="I556" s="3">
        <v>30</v>
      </c>
      <c r="J556" s="3">
        <v>31</v>
      </c>
      <c r="K556" s="3">
        <v>27</v>
      </c>
      <c r="L556" s="84">
        <v>26</v>
      </c>
    </row>
    <row r="557" spans="1:12" ht="12.75" customHeight="1" x14ac:dyDescent="0.2">
      <c r="A557" s="149"/>
      <c r="B557" s="152"/>
      <c r="C557" s="139" t="s">
        <v>12</v>
      </c>
      <c r="D557" s="3">
        <v>20</v>
      </c>
      <c r="E557" s="3">
        <v>22</v>
      </c>
      <c r="F557" s="3">
        <v>23</v>
      </c>
      <c r="G557" s="3">
        <v>21</v>
      </c>
      <c r="H557" s="3">
        <v>22</v>
      </c>
      <c r="I557" s="3">
        <v>23</v>
      </c>
      <c r="J557" s="3">
        <v>24</v>
      </c>
      <c r="K557" s="3">
        <v>20</v>
      </c>
      <c r="L557" s="84">
        <v>18</v>
      </c>
    </row>
    <row r="558" spans="1:12" ht="12.75" customHeight="1" x14ac:dyDescent="0.2">
      <c r="A558" s="149"/>
      <c r="B558" s="152"/>
      <c r="C558" s="139" t="s">
        <v>13</v>
      </c>
      <c r="D558" s="3">
        <v>4</v>
      </c>
      <c r="E558" s="3">
        <v>2</v>
      </c>
      <c r="F558" s="3">
        <v>1</v>
      </c>
      <c r="G558" s="3">
        <v>1</v>
      </c>
      <c r="H558" s="3">
        <v>5</v>
      </c>
      <c r="I558" s="3">
        <v>3</v>
      </c>
      <c r="J558" s="3">
        <v>3</v>
      </c>
      <c r="K558" s="3">
        <v>4</v>
      </c>
      <c r="L558" s="84">
        <v>5</v>
      </c>
    </row>
    <row r="559" spans="1:12" ht="12.75" customHeight="1" x14ac:dyDescent="0.2">
      <c r="A559" s="149"/>
      <c r="B559" s="152"/>
      <c r="C559" s="139" t="s">
        <v>14</v>
      </c>
      <c r="D559" s="3">
        <v>1</v>
      </c>
      <c r="E559" s="3">
        <v>1</v>
      </c>
      <c r="F559" s="3">
        <v>1</v>
      </c>
      <c r="G559" s="3">
        <v>1</v>
      </c>
      <c r="H559" s="3">
        <v>2</v>
      </c>
      <c r="I559" s="3">
        <v>3</v>
      </c>
      <c r="J559" s="3">
        <v>3</v>
      </c>
      <c r="K559" s="3">
        <v>2</v>
      </c>
      <c r="L559" s="84">
        <v>2</v>
      </c>
    </row>
    <row r="560" spans="1:12" ht="12.75" customHeight="1" x14ac:dyDescent="0.2">
      <c r="A560" s="149"/>
      <c r="B560" s="152"/>
      <c r="C560" s="139" t="s">
        <v>15</v>
      </c>
      <c r="D560" s="3" t="s">
        <v>17</v>
      </c>
      <c r="E560" s="3" t="s">
        <v>17</v>
      </c>
      <c r="F560" s="3" t="s">
        <v>17</v>
      </c>
      <c r="G560" s="3">
        <v>1</v>
      </c>
      <c r="H560" s="3">
        <v>1</v>
      </c>
      <c r="I560" s="3">
        <v>1</v>
      </c>
      <c r="J560" s="3">
        <v>1</v>
      </c>
      <c r="K560" s="3">
        <v>1</v>
      </c>
      <c r="L560" s="84">
        <v>1</v>
      </c>
    </row>
    <row r="561" spans="1:12" ht="12.75" customHeight="1" x14ac:dyDescent="0.2">
      <c r="A561" s="149"/>
      <c r="B561" s="153" t="s">
        <v>22</v>
      </c>
      <c r="C561" s="139" t="s">
        <v>3</v>
      </c>
      <c r="D561" s="3">
        <v>598</v>
      </c>
      <c r="E561" s="3">
        <v>634</v>
      </c>
      <c r="F561" s="3">
        <v>510</v>
      </c>
      <c r="G561" s="3">
        <v>437</v>
      </c>
      <c r="H561" s="3">
        <v>438</v>
      </c>
      <c r="I561" s="3">
        <v>474</v>
      </c>
      <c r="J561" s="3">
        <v>555</v>
      </c>
      <c r="K561" s="3">
        <v>625</v>
      </c>
      <c r="L561" s="84">
        <v>628</v>
      </c>
    </row>
    <row r="562" spans="1:12" ht="12.75" customHeight="1" x14ac:dyDescent="0.2">
      <c r="A562" s="149"/>
      <c r="B562" s="152"/>
      <c r="C562" s="139" t="s">
        <v>12</v>
      </c>
      <c r="D562" s="3">
        <v>527</v>
      </c>
      <c r="E562" s="3">
        <v>563</v>
      </c>
      <c r="F562" s="3">
        <v>453</v>
      </c>
      <c r="G562" s="3">
        <v>348</v>
      </c>
      <c r="H562" s="3">
        <v>344</v>
      </c>
      <c r="I562" s="3">
        <v>381</v>
      </c>
      <c r="J562" s="3">
        <v>466</v>
      </c>
      <c r="K562" s="3">
        <v>546</v>
      </c>
      <c r="L562" s="84">
        <v>544</v>
      </c>
    </row>
    <row r="563" spans="1:12" ht="12.75" customHeight="1" x14ac:dyDescent="0.2">
      <c r="A563" s="149"/>
      <c r="B563" s="152"/>
      <c r="C563" s="139" t="s">
        <v>13</v>
      </c>
      <c r="D563" s="3">
        <v>63</v>
      </c>
      <c r="E563" s="3">
        <v>60</v>
      </c>
      <c r="F563" s="3">
        <v>49</v>
      </c>
      <c r="G563" s="3">
        <v>80</v>
      </c>
      <c r="H563" s="3">
        <v>81</v>
      </c>
      <c r="I563" s="3">
        <v>83</v>
      </c>
      <c r="J563" s="3">
        <v>77</v>
      </c>
      <c r="K563" s="3">
        <v>66</v>
      </c>
      <c r="L563" s="84">
        <v>74</v>
      </c>
    </row>
    <row r="564" spans="1:12" ht="12.75" customHeight="1" x14ac:dyDescent="0.2">
      <c r="A564" s="149"/>
      <c r="B564" s="152"/>
      <c r="C564" s="139" t="s">
        <v>14</v>
      </c>
      <c r="D564" s="3">
        <v>7</v>
      </c>
      <c r="E564" s="3">
        <v>10</v>
      </c>
      <c r="F564" s="3">
        <v>7</v>
      </c>
      <c r="G564" s="3">
        <v>9</v>
      </c>
      <c r="H564" s="3">
        <v>13</v>
      </c>
      <c r="I564" s="3">
        <v>10</v>
      </c>
      <c r="J564" s="3">
        <v>12</v>
      </c>
      <c r="K564" s="3">
        <v>13</v>
      </c>
      <c r="L564" s="84">
        <v>10</v>
      </c>
    </row>
    <row r="565" spans="1:12" ht="12.75" customHeight="1" x14ac:dyDescent="0.2">
      <c r="A565" s="149"/>
      <c r="B565" s="152"/>
      <c r="C565" s="139" t="s">
        <v>15</v>
      </c>
      <c r="D565" s="3">
        <v>1</v>
      </c>
      <c r="E565" s="3">
        <v>1</v>
      </c>
      <c r="F565" s="3">
        <v>1</v>
      </c>
      <c r="G565" s="3" t="s">
        <v>17</v>
      </c>
      <c r="H565" s="3" t="s">
        <v>17</v>
      </c>
      <c r="I565" s="3" t="s">
        <v>17</v>
      </c>
      <c r="J565" s="3" t="s">
        <v>17</v>
      </c>
      <c r="K565" s="3" t="s">
        <v>17</v>
      </c>
      <c r="L565" s="84" t="s">
        <v>17</v>
      </c>
    </row>
    <row r="566" spans="1:12" ht="12.75" customHeight="1" x14ac:dyDescent="0.2">
      <c r="A566" s="149"/>
      <c r="B566" s="153" t="s">
        <v>23</v>
      </c>
      <c r="C566" s="139" t="s">
        <v>3</v>
      </c>
      <c r="D566" s="3">
        <v>1941</v>
      </c>
      <c r="E566" s="3">
        <v>1872</v>
      </c>
      <c r="F566" s="3">
        <v>1826</v>
      </c>
      <c r="G566" s="3">
        <v>1729</v>
      </c>
      <c r="H566" s="3">
        <v>1768</v>
      </c>
      <c r="I566" s="3">
        <v>1833</v>
      </c>
      <c r="J566" s="3">
        <v>1883</v>
      </c>
      <c r="K566" s="3">
        <v>1849</v>
      </c>
      <c r="L566" s="84">
        <v>1801</v>
      </c>
    </row>
    <row r="567" spans="1:12" ht="12.75" customHeight="1" x14ac:dyDescent="0.2">
      <c r="A567" s="149"/>
      <c r="B567" s="152"/>
      <c r="C567" s="139" t="s">
        <v>12</v>
      </c>
      <c r="D567" s="3">
        <v>1822</v>
      </c>
      <c r="E567" s="3">
        <v>1766</v>
      </c>
      <c r="F567" s="3">
        <v>1721</v>
      </c>
      <c r="G567" s="3">
        <v>1609</v>
      </c>
      <c r="H567" s="3">
        <v>1638</v>
      </c>
      <c r="I567" s="3">
        <v>1715</v>
      </c>
      <c r="J567" s="3">
        <v>1760</v>
      </c>
      <c r="K567" s="3">
        <v>1718</v>
      </c>
      <c r="L567" s="84">
        <v>1667</v>
      </c>
    </row>
    <row r="568" spans="1:12" ht="12.75" customHeight="1" x14ac:dyDescent="0.2">
      <c r="A568" s="149"/>
      <c r="B568" s="152"/>
      <c r="C568" s="139" t="s">
        <v>13</v>
      </c>
      <c r="D568" s="3">
        <v>101</v>
      </c>
      <c r="E568" s="3">
        <v>94</v>
      </c>
      <c r="F568" s="3">
        <v>96</v>
      </c>
      <c r="G568" s="3">
        <v>112</v>
      </c>
      <c r="H568" s="3">
        <v>122</v>
      </c>
      <c r="I568" s="3">
        <v>110</v>
      </c>
      <c r="J568" s="3">
        <v>113</v>
      </c>
      <c r="K568" s="3">
        <v>121</v>
      </c>
      <c r="L568" s="84">
        <v>122</v>
      </c>
    </row>
    <row r="569" spans="1:12" ht="12.75" customHeight="1" x14ac:dyDescent="0.2">
      <c r="A569" s="149"/>
      <c r="B569" s="152"/>
      <c r="C569" s="139" t="s">
        <v>14</v>
      </c>
      <c r="D569" s="3">
        <v>18</v>
      </c>
      <c r="E569" s="3">
        <v>12</v>
      </c>
      <c r="F569" s="3">
        <v>9</v>
      </c>
      <c r="G569" s="3">
        <v>8</v>
      </c>
      <c r="H569" s="3">
        <v>8</v>
      </c>
      <c r="I569" s="3">
        <v>8</v>
      </c>
      <c r="J569" s="3">
        <v>10</v>
      </c>
      <c r="K569" s="3">
        <v>10</v>
      </c>
      <c r="L569" s="84">
        <v>12</v>
      </c>
    </row>
    <row r="570" spans="1:12" ht="12.75" customHeight="1" x14ac:dyDescent="0.2">
      <c r="A570" s="149"/>
      <c r="B570" s="153" t="s">
        <v>24</v>
      </c>
      <c r="C570" s="139" t="s">
        <v>3</v>
      </c>
      <c r="D570" s="3">
        <v>432</v>
      </c>
      <c r="E570" s="3">
        <v>438</v>
      </c>
      <c r="F570" s="3">
        <v>399</v>
      </c>
      <c r="G570" s="3">
        <v>372</v>
      </c>
      <c r="H570" s="3">
        <v>362</v>
      </c>
      <c r="I570" s="3">
        <v>374</v>
      </c>
      <c r="J570" s="3">
        <v>404</v>
      </c>
      <c r="K570" s="3">
        <v>420</v>
      </c>
      <c r="L570" s="84">
        <v>444</v>
      </c>
    </row>
    <row r="571" spans="1:12" ht="12.75" customHeight="1" x14ac:dyDescent="0.2">
      <c r="A571" s="149"/>
      <c r="B571" s="152"/>
      <c r="C571" s="139" t="s">
        <v>12</v>
      </c>
      <c r="D571" s="3">
        <v>395</v>
      </c>
      <c r="E571" s="3">
        <v>397</v>
      </c>
      <c r="F571" s="3">
        <v>357</v>
      </c>
      <c r="G571" s="3">
        <v>316</v>
      </c>
      <c r="H571" s="3">
        <v>312</v>
      </c>
      <c r="I571" s="3">
        <v>333</v>
      </c>
      <c r="J571" s="3">
        <v>362</v>
      </c>
      <c r="K571" s="3">
        <v>375</v>
      </c>
      <c r="L571" s="84">
        <v>393</v>
      </c>
    </row>
    <row r="572" spans="1:12" ht="12.75" customHeight="1" x14ac:dyDescent="0.2">
      <c r="A572" s="149"/>
      <c r="B572" s="152"/>
      <c r="C572" s="139" t="s">
        <v>13</v>
      </c>
      <c r="D572" s="3">
        <v>23</v>
      </c>
      <c r="E572" s="3">
        <v>27</v>
      </c>
      <c r="F572" s="3">
        <v>28</v>
      </c>
      <c r="G572" s="3">
        <v>41</v>
      </c>
      <c r="H572" s="3">
        <v>36</v>
      </c>
      <c r="I572" s="3">
        <v>28</v>
      </c>
      <c r="J572" s="3">
        <v>31</v>
      </c>
      <c r="K572" s="3">
        <v>34</v>
      </c>
      <c r="L572" s="84">
        <v>40</v>
      </c>
    </row>
    <row r="573" spans="1:12" ht="12.75" customHeight="1" x14ac:dyDescent="0.2">
      <c r="A573" s="149"/>
      <c r="B573" s="152"/>
      <c r="C573" s="139" t="s">
        <v>14</v>
      </c>
      <c r="D573" s="3">
        <v>10</v>
      </c>
      <c r="E573" s="3">
        <v>11</v>
      </c>
      <c r="F573" s="3">
        <v>11</v>
      </c>
      <c r="G573" s="3">
        <v>13</v>
      </c>
      <c r="H573" s="3">
        <v>13</v>
      </c>
      <c r="I573" s="3">
        <v>11</v>
      </c>
      <c r="J573" s="3">
        <v>10</v>
      </c>
      <c r="K573" s="3">
        <v>10</v>
      </c>
      <c r="L573" s="84">
        <v>10</v>
      </c>
    </row>
    <row r="574" spans="1:12" ht="12.75" customHeight="1" x14ac:dyDescent="0.2">
      <c r="A574" s="149"/>
      <c r="B574" s="152"/>
      <c r="C574" s="139" t="s">
        <v>15</v>
      </c>
      <c r="D574" s="3">
        <v>4</v>
      </c>
      <c r="E574" s="3">
        <v>3</v>
      </c>
      <c r="F574" s="3">
        <v>3</v>
      </c>
      <c r="G574" s="3">
        <v>2</v>
      </c>
      <c r="H574" s="3">
        <v>1</v>
      </c>
      <c r="I574" s="3">
        <v>2</v>
      </c>
      <c r="J574" s="3">
        <v>1</v>
      </c>
      <c r="K574" s="3">
        <v>1</v>
      </c>
      <c r="L574" s="84">
        <v>1</v>
      </c>
    </row>
    <row r="575" spans="1:12" ht="12.75" customHeight="1" x14ac:dyDescent="0.2">
      <c r="A575" s="149"/>
      <c r="B575" s="153" t="s">
        <v>25</v>
      </c>
      <c r="C575" s="139" t="s">
        <v>3</v>
      </c>
      <c r="D575" s="3">
        <v>146</v>
      </c>
      <c r="E575" s="3">
        <v>172</v>
      </c>
      <c r="F575" s="3">
        <v>155</v>
      </c>
      <c r="G575" s="3">
        <v>133</v>
      </c>
      <c r="H575" s="3">
        <v>149</v>
      </c>
      <c r="I575" s="3">
        <v>147</v>
      </c>
      <c r="J575" s="3">
        <v>164</v>
      </c>
      <c r="K575" s="3">
        <v>172</v>
      </c>
      <c r="L575" s="84">
        <v>158</v>
      </c>
    </row>
    <row r="576" spans="1:12" ht="12.75" customHeight="1" x14ac:dyDescent="0.2">
      <c r="A576" s="149"/>
      <c r="B576" s="152"/>
      <c r="C576" s="139" t="s">
        <v>12</v>
      </c>
      <c r="D576" s="3">
        <v>133</v>
      </c>
      <c r="E576" s="3">
        <v>160</v>
      </c>
      <c r="F576" s="3">
        <v>142</v>
      </c>
      <c r="G576" s="3">
        <v>119</v>
      </c>
      <c r="H576" s="3">
        <v>131</v>
      </c>
      <c r="I576" s="3">
        <v>130</v>
      </c>
      <c r="J576" s="3">
        <v>150</v>
      </c>
      <c r="K576" s="3">
        <v>155</v>
      </c>
      <c r="L576" s="84">
        <v>136</v>
      </c>
    </row>
    <row r="577" spans="1:12" ht="12.75" customHeight="1" x14ac:dyDescent="0.2">
      <c r="A577" s="149"/>
      <c r="B577" s="152"/>
      <c r="C577" s="139" t="s">
        <v>13</v>
      </c>
      <c r="D577" s="3">
        <v>13</v>
      </c>
      <c r="E577" s="3">
        <v>12</v>
      </c>
      <c r="F577" s="3">
        <v>13</v>
      </c>
      <c r="G577" s="3">
        <v>14</v>
      </c>
      <c r="H577" s="3">
        <v>18</v>
      </c>
      <c r="I577" s="3">
        <v>17</v>
      </c>
      <c r="J577" s="3">
        <v>14</v>
      </c>
      <c r="K577" s="3">
        <v>16</v>
      </c>
      <c r="L577" s="84">
        <v>21</v>
      </c>
    </row>
    <row r="578" spans="1:12" ht="12.75" customHeight="1" x14ac:dyDescent="0.2">
      <c r="A578" s="149"/>
      <c r="B578" s="152"/>
      <c r="C578" s="139" t="s">
        <v>14</v>
      </c>
      <c r="D578" s="3" t="s">
        <v>17</v>
      </c>
      <c r="E578" s="3" t="s">
        <v>17</v>
      </c>
      <c r="F578" s="3" t="s">
        <v>17</v>
      </c>
      <c r="G578" s="3" t="s">
        <v>17</v>
      </c>
      <c r="H578" s="3" t="s">
        <v>17</v>
      </c>
      <c r="I578" s="3" t="s">
        <v>17</v>
      </c>
      <c r="J578" s="3" t="s">
        <v>17</v>
      </c>
      <c r="K578" s="3">
        <v>1</v>
      </c>
      <c r="L578" s="84">
        <v>1</v>
      </c>
    </row>
    <row r="579" spans="1:12" ht="12.75" customHeight="1" x14ac:dyDescent="0.2">
      <c r="A579" s="149"/>
      <c r="B579" s="153" t="s">
        <v>26</v>
      </c>
      <c r="C579" s="139" t="s">
        <v>3</v>
      </c>
      <c r="D579" s="3">
        <v>77</v>
      </c>
      <c r="E579" s="3">
        <v>66</v>
      </c>
      <c r="F579" s="3">
        <v>70</v>
      </c>
      <c r="G579" s="3">
        <v>63</v>
      </c>
      <c r="H579" s="3">
        <v>72</v>
      </c>
      <c r="I579" s="3">
        <v>71</v>
      </c>
      <c r="J579" s="3">
        <v>72</v>
      </c>
      <c r="K579" s="3">
        <v>75</v>
      </c>
      <c r="L579" s="84">
        <v>87</v>
      </c>
    </row>
    <row r="580" spans="1:12" ht="12.75" customHeight="1" x14ac:dyDescent="0.2">
      <c r="A580" s="149"/>
      <c r="B580" s="152"/>
      <c r="C580" s="139" t="s">
        <v>12</v>
      </c>
      <c r="D580" s="3">
        <v>70</v>
      </c>
      <c r="E580" s="3">
        <v>61</v>
      </c>
      <c r="F580" s="3">
        <v>67</v>
      </c>
      <c r="G580" s="3">
        <v>58</v>
      </c>
      <c r="H580" s="3">
        <v>67</v>
      </c>
      <c r="I580" s="3">
        <v>66</v>
      </c>
      <c r="J580" s="3">
        <v>67</v>
      </c>
      <c r="K580" s="3">
        <v>71</v>
      </c>
      <c r="L580" s="84">
        <v>82</v>
      </c>
    </row>
    <row r="581" spans="1:12" ht="12.75" customHeight="1" x14ac:dyDescent="0.2">
      <c r="A581" s="149"/>
      <c r="B581" s="152"/>
      <c r="C581" s="139" t="s">
        <v>13</v>
      </c>
      <c r="D581" s="3">
        <v>6</v>
      </c>
      <c r="E581" s="3">
        <v>4</v>
      </c>
      <c r="F581" s="3">
        <v>3</v>
      </c>
      <c r="G581" s="3">
        <v>5</v>
      </c>
      <c r="H581" s="3">
        <v>4</v>
      </c>
      <c r="I581" s="3">
        <v>4</v>
      </c>
      <c r="J581" s="3">
        <v>4</v>
      </c>
      <c r="K581" s="3">
        <v>3</v>
      </c>
      <c r="L581" s="84">
        <v>4</v>
      </c>
    </row>
    <row r="582" spans="1:12" ht="12.75" customHeight="1" x14ac:dyDescent="0.2">
      <c r="A582" s="149"/>
      <c r="B582" s="152"/>
      <c r="C582" s="139" t="s">
        <v>14</v>
      </c>
      <c r="D582" s="3">
        <v>1</v>
      </c>
      <c r="E582" s="3">
        <v>1</v>
      </c>
      <c r="F582" s="3" t="s">
        <v>17</v>
      </c>
      <c r="G582" s="3" t="s">
        <v>17</v>
      </c>
      <c r="H582" s="3">
        <v>1</v>
      </c>
      <c r="I582" s="3">
        <v>1</v>
      </c>
      <c r="J582" s="3">
        <v>1</v>
      </c>
      <c r="K582" s="3">
        <v>1</v>
      </c>
      <c r="L582" s="84">
        <v>1</v>
      </c>
    </row>
    <row r="583" spans="1:12" ht="12.75" customHeight="1" x14ac:dyDescent="0.2">
      <c r="A583" s="149"/>
      <c r="B583" s="153" t="s">
        <v>27</v>
      </c>
      <c r="C583" s="139" t="s">
        <v>3</v>
      </c>
      <c r="D583" s="3">
        <v>17</v>
      </c>
      <c r="E583" s="3">
        <v>19</v>
      </c>
      <c r="F583" s="3">
        <v>25</v>
      </c>
      <c r="G583" s="3">
        <v>26</v>
      </c>
      <c r="H583" s="3">
        <v>28</v>
      </c>
      <c r="I583" s="3">
        <v>30</v>
      </c>
      <c r="J583" s="3">
        <v>28</v>
      </c>
      <c r="K583" s="3">
        <v>37</v>
      </c>
      <c r="L583" s="84">
        <v>39</v>
      </c>
    </row>
    <row r="584" spans="1:12" ht="12.75" customHeight="1" x14ac:dyDescent="0.2">
      <c r="A584" s="149"/>
      <c r="B584" s="152"/>
      <c r="C584" s="139" t="s">
        <v>12</v>
      </c>
      <c r="D584" s="3">
        <v>16</v>
      </c>
      <c r="E584" s="3">
        <v>18</v>
      </c>
      <c r="F584" s="3">
        <v>25</v>
      </c>
      <c r="G584" s="3">
        <v>26</v>
      </c>
      <c r="H584" s="3">
        <v>28</v>
      </c>
      <c r="I584" s="3">
        <v>29</v>
      </c>
      <c r="J584" s="3">
        <v>27</v>
      </c>
      <c r="K584" s="3">
        <v>36</v>
      </c>
      <c r="L584" s="84">
        <v>38</v>
      </c>
    </row>
    <row r="585" spans="1:12" ht="12.75" customHeight="1" x14ac:dyDescent="0.2">
      <c r="A585" s="149"/>
      <c r="B585" s="152"/>
      <c r="C585" s="139" t="s">
        <v>13</v>
      </c>
      <c r="D585" s="3" t="s">
        <v>17</v>
      </c>
      <c r="E585" s="3" t="s">
        <v>17</v>
      </c>
      <c r="F585" s="3" t="s">
        <v>17</v>
      </c>
      <c r="G585" s="3" t="s">
        <v>17</v>
      </c>
      <c r="H585" s="3" t="s">
        <v>17</v>
      </c>
      <c r="I585" s="3">
        <v>1</v>
      </c>
      <c r="J585" s="3">
        <v>1</v>
      </c>
      <c r="K585" s="3">
        <v>1</v>
      </c>
      <c r="L585" s="84">
        <v>1</v>
      </c>
    </row>
    <row r="586" spans="1:12" ht="12.75" customHeight="1" x14ac:dyDescent="0.2">
      <c r="A586" s="149"/>
      <c r="B586" s="152"/>
      <c r="C586" s="139" t="s">
        <v>14</v>
      </c>
      <c r="D586" s="3">
        <v>1</v>
      </c>
      <c r="E586" s="3">
        <v>1</v>
      </c>
      <c r="F586" s="3" t="s">
        <v>17</v>
      </c>
      <c r="G586" s="3" t="s">
        <v>17</v>
      </c>
      <c r="H586" s="3" t="s">
        <v>17</v>
      </c>
      <c r="I586" s="3" t="s">
        <v>17</v>
      </c>
      <c r="J586" s="3" t="s">
        <v>17</v>
      </c>
      <c r="K586" s="3" t="s">
        <v>17</v>
      </c>
      <c r="L586" s="84" t="s">
        <v>17</v>
      </c>
    </row>
    <row r="587" spans="1:12" ht="12.75" customHeight="1" x14ac:dyDescent="0.2">
      <c r="A587" s="149"/>
      <c r="B587" s="153" t="s">
        <v>28</v>
      </c>
      <c r="C587" s="139" t="s">
        <v>3</v>
      </c>
      <c r="D587" s="3">
        <v>83</v>
      </c>
      <c r="E587" s="3">
        <v>66</v>
      </c>
      <c r="F587" s="3">
        <v>63</v>
      </c>
      <c r="G587" s="3">
        <v>59</v>
      </c>
      <c r="H587" s="3">
        <v>58</v>
      </c>
      <c r="I587" s="3">
        <v>58</v>
      </c>
      <c r="J587" s="3">
        <v>64</v>
      </c>
      <c r="K587" s="3">
        <v>68</v>
      </c>
      <c r="L587" s="84">
        <v>66</v>
      </c>
    </row>
    <row r="588" spans="1:12" ht="12.75" customHeight="1" x14ac:dyDescent="0.2">
      <c r="A588" s="149"/>
      <c r="B588" s="152"/>
      <c r="C588" s="139" t="s">
        <v>12</v>
      </c>
      <c r="D588" s="3">
        <v>80</v>
      </c>
      <c r="E588" s="3">
        <v>63</v>
      </c>
      <c r="F588" s="3">
        <v>60</v>
      </c>
      <c r="G588" s="3">
        <v>54</v>
      </c>
      <c r="H588" s="3">
        <v>53</v>
      </c>
      <c r="I588" s="3">
        <v>52</v>
      </c>
      <c r="J588" s="3">
        <v>59</v>
      </c>
      <c r="K588" s="3">
        <v>63</v>
      </c>
      <c r="L588" s="84">
        <v>62</v>
      </c>
    </row>
    <row r="589" spans="1:12" ht="12.75" customHeight="1" x14ac:dyDescent="0.2">
      <c r="A589" s="149"/>
      <c r="B589" s="152"/>
      <c r="C589" s="139" t="s">
        <v>13</v>
      </c>
      <c r="D589" s="3">
        <v>1</v>
      </c>
      <c r="E589" s="3">
        <v>1</v>
      </c>
      <c r="F589" s="3">
        <v>1</v>
      </c>
      <c r="G589" s="3">
        <v>4</v>
      </c>
      <c r="H589" s="3">
        <v>4</v>
      </c>
      <c r="I589" s="3">
        <v>5</v>
      </c>
      <c r="J589" s="3">
        <v>4</v>
      </c>
      <c r="K589" s="3">
        <v>3</v>
      </c>
      <c r="L589" s="84">
        <v>2</v>
      </c>
    </row>
    <row r="590" spans="1:12" ht="12.75" customHeight="1" x14ac:dyDescent="0.2">
      <c r="A590" s="149"/>
      <c r="B590" s="152"/>
      <c r="C590" s="139" t="s">
        <v>14</v>
      </c>
      <c r="D590" s="3">
        <v>2</v>
      </c>
      <c r="E590" s="3">
        <v>2</v>
      </c>
      <c r="F590" s="3">
        <v>2</v>
      </c>
      <c r="G590" s="3">
        <v>1</v>
      </c>
      <c r="H590" s="3">
        <v>1</v>
      </c>
      <c r="I590" s="3">
        <v>1</v>
      </c>
      <c r="J590" s="3">
        <v>1</v>
      </c>
      <c r="K590" s="3">
        <v>2</v>
      </c>
      <c r="L590" s="84">
        <v>2</v>
      </c>
    </row>
    <row r="591" spans="1:12" ht="12.75" customHeight="1" x14ac:dyDescent="0.2">
      <c r="A591" s="149"/>
      <c r="B591" s="153" t="s">
        <v>29</v>
      </c>
      <c r="C591" s="139" t="s">
        <v>3</v>
      </c>
      <c r="D591" s="3">
        <v>213</v>
      </c>
      <c r="E591" s="3">
        <v>232</v>
      </c>
      <c r="F591" s="3">
        <v>211</v>
      </c>
      <c r="G591" s="3">
        <v>192</v>
      </c>
      <c r="H591" s="3">
        <v>199</v>
      </c>
      <c r="I591" s="3">
        <v>197</v>
      </c>
      <c r="J591" s="3">
        <v>221</v>
      </c>
      <c r="K591" s="3">
        <v>231</v>
      </c>
      <c r="L591" s="84">
        <v>253</v>
      </c>
    </row>
    <row r="592" spans="1:12" ht="12.75" customHeight="1" x14ac:dyDescent="0.2">
      <c r="A592" s="149"/>
      <c r="B592" s="152"/>
      <c r="C592" s="139" t="s">
        <v>12</v>
      </c>
      <c r="D592" s="3">
        <v>208</v>
      </c>
      <c r="E592" s="3">
        <v>227</v>
      </c>
      <c r="F592" s="3">
        <v>207</v>
      </c>
      <c r="G592" s="3">
        <v>186</v>
      </c>
      <c r="H592" s="3">
        <v>195</v>
      </c>
      <c r="I592" s="3">
        <v>193</v>
      </c>
      <c r="J592" s="3">
        <v>218</v>
      </c>
      <c r="K592" s="3">
        <v>227</v>
      </c>
      <c r="L592" s="84">
        <v>248</v>
      </c>
    </row>
    <row r="593" spans="1:12" ht="12.75" customHeight="1" x14ac:dyDescent="0.2">
      <c r="A593" s="149"/>
      <c r="B593" s="152"/>
      <c r="C593" s="139" t="s">
        <v>13</v>
      </c>
      <c r="D593" s="3">
        <v>5</v>
      </c>
      <c r="E593" s="3">
        <v>5</v>
      </c>
      <c r="F593" s="3">
        <v>4</v>
      </c>
      <c r="G593" s="3">
        <v>6</v>
      </c>
      <c r="H593" s="3">
        <v>4</v>
      </c>
      <c r="I593" s="3">
        <v>4</v>
      </c>
      <c r="J593" s="3">
        <v>3</v>
      </c>
      <c r="K593" s="3">
        <v>4</v>
      </c>
      <c r="L593" s="84">
        <v>5</v>
      </c>
    </row>
    <row r="594" spans="1:12" ht="12.75" customHeight="1" x14ac:dyDescent="0.2">
      <c r="A594" s="149"/>
      <c r="B594" s="153" t="s">
        <v>30</v>
      </c>
      <c r="C594" s="139" t="s">
        <v>3</v>
      </c>
      <c r="D594" s="3">
        <v>72</v>
      </c>
      <c r="E594" s="3">
        <v>80</v>
      </c>
      <c r="F594" s="3">
        <v>99</v>
      </c>
      <c r="G594" s="3">
        <v>95</v>
      </c>
      <c r="H594" s="3">
        <v>103</v>
      </c>
      <c r="I594" s="3">
        <v>118</v>
      </c>
      <c r="J594" s="3">
        <v>129</v>
      </c>
      <c r="K594" s="3">
        <v>140</v>
      </c>
      <c r="L594" s="84">
        <v>146</v>
      </c>
    </row>
    <row r="595" spans="1:12" ht="12.75" customHeight="1" x14ac:dyDescent="0.2">
      <c r="A595" s="149"/>
      <c r="B595" s="152"/>
      <c r="C595" s="139" t="s">
        <v>12</v>
      </c>
      <c r="D595" s="3">
        <v>58</v>
      </c>
      <c r="E595" s="3">
        <v>62</v>
      </c>
      <c r="F595" s="3">
        <v>75</v>
      </c>
      <c r="G595" s="3">
        <v>68</v>
      </c>
      <c r="H595" s="3">
        <v>76</v>
      </c>
      <c r="I595" s="3">
        <v>84</v>
      </c>
      <c r="J595" s="3">
        <v>93</v>
      </c>
      <c r="K595" s="3">
        <v>108</v>
      </c>
      <c r="L595" s="84">
        <v>116</v>
      </c>
    </row>
    <row r="596" spans="1:12" ht="12.75" customHeight="1" x14ac:dyDescent="0.2">
      <c r="A596" s="149"/>
      <c r="B596" s="152"/>
      <c r="C596" s="139" t="s">
        <v>13</v>
      </c>
      <c r="D596" s="3">
        <v>8</v>
      </c>
      <c r="E596" s="3">
        <v>13</v>
      </c>
      <c r="F596" s="3">
        <v>17</v>
      </c>
      <c r="G596" s="3">
        <v>19</v>
      </c>
      <c r="H596" s="3">
        <v>20</v>
      </c>
      <c r="I596" s="3">
        <v>24</v>
      </c>
      <c r="J596" s="3">
        <v>26</v>
      </c>
      <c r="K596" s="3">
        <v>24</v>
      </c>
      <c r="L596" s="84">
        <v>23</v>
      </c>
    </row>
    <row r="597" spans="1:12" ht="12.75" customHeight="1" x14ac:dyDescent="0.2">
      <c r="A597" s="149"/>
      <c r="B597" s="152"/>
      <c r="C597" s="139" t="s">
        <v>14</v>
      </c>
      <c r="D597" s="3">
        <v>4</v>
      </c>
      <c r="E597" s="3">
        <v>4</v>
      </c>
      <c r="F597" s="3">
        <v>5</v>
      </c>
      <c r="G597" s="3">
        <v>6</v>
      </c>
      <c r="H597" s="3">
        <v>6</v>
      </c>
      <c r="I597" s="3">
        <v>9</v>
      </c>
      <c r="J597" s="3">
        <v>9</v>
      </c>
      <c r="K597" s="3">
        <v>7</v>
      </c>
      <c r="L597" s="84">
        <v>7</v>
      </c>
    </row>
    <row r="598" spans="1:12" ht="12.75" customHeight="1" x14ac:dyDescent="0.2">
      <c r="A598" s="149"/>
      <c r="B598" s="152"/>
      <c r="C598" s="139" t="s">
        <v>15</v>
      </c>
      <c r="D598" s="3">
        <v>2</v>
      </c>
      <c r="E598" s="3">
        <v>1</v>
      </c>
      <c r="F598" s="3">
        <v>2</v>
      </c>
      <c r="G598" s="3">
        <v>2</v>
      </c>
      <c r="H598" s="3">
        <v>1</v>
      </c>
      <c r="I598" s="3">
        <v>1</v>
      </c>
      <c r="J598" s="3">
        <v>1</v>
      </c>
      <c r="K598" s="3">
        <v>1</v>
      </c>
      <c r="L598" s="84" t="s">
        <v>17</v>
      </c>
    </row>
    <row r="599" spans="1:12" ht="12.75" customHeight="1" x14ac:dyDescent="0.2">
      <c r="A599" s="149"/>
      <c r="B599" s="153" t="s">
        <v>31</v>
      </c>
      <c r="C599" s="139" t="s">
        <v>3</v>
      </c>
      <c r="D599" s="3">
        <v>19</v>
      </c>
      <c r="E599" s="3">
        <v>14</v>
      </c>
      <c r="F599" s="3">
        <v>15</v>
      </c>
      <c r="G599" s="3">
        <v>15</v>
      </c>
      <c r="H599" s="3">
        <v>15</v>
      </c>
      <c r="I599" s="3">
        <v>15</v>
      </c>
      <c r="J599" s="3">
        <v>15</v>
      </c>
      <c r="K599" s="3">
        <v>21</v>
      </c>
      <c r="L599" s="84">
        <v>27</v>
      </c>
    </row>
    <row r="600" spans="1:12" ht="12.75" customHeight="1" x14ac:dyDescent="0.2">
      <c r="A600" s="149"/>
      <c r="B600" s="152"/>
      <c r="C600" s="139" t="s">
        <v>12</v>
      </c>
      <c r="D600" s="3">
        <v>17</v>
      </c>
      <c r="E600" s="3">
        <v>13</v>
      </c>
      <c r="F600" s="3">
        <v>13</v>
      </c>
      <c r="G600" s="3">
        <v>14</v>
      </c>
      <c r="H600" s="3">
        <v>13</v>
      </c>
      <c r="I600" s="3">
        <v>12</v>
      </c>
      <c r="J600" s="3">
        <v>15</v>
      </c>
      <c r="K600" s="3">
        <v>20</v>
      </c>
      <c r="L600" s="84">
        <v>27</v>
      </c>
    </row>
    <row r="601" spans="1:12" ht="12.75" customHeight="1" x14ac:dyDescent="0.2">
      <c r="A601" s="149"/>
      <c r="B601" s="152"/>
      <c r="C601" s="139" t="s">
        <v>13</v>
      </c>
      <c r="D601" s="3">
        <v>2</v>
      </c>
      <c r="E601" s="3">
        <v>1</v>
      </c>
      <c r="F601" s="3">
        <v>2</v>
      </c>
      <c r="G601" s="3">
        <v>1</v>
      </c>
      <c r="H601" s="3">
        <v>2</v>
      </c>
      <c r="I601" s="3">
        <v>3</v>
      </c>
      <c r="J601" s="3" t="s">
        <v>17</v>
      </c>
      <c r="K601" s="3">
        <v>1</v>
      </c>
      <c r="L601" s="84" t="s">
        <v>17</v>
      </c>
    </row>
    <row r="602" spans="1:12" ht="12.75" customHeight="1" x14ac:dyDescent="0.2">
      <c r="A602" s="149"/>
      <c r="B602" s="153" t="s">
        <v>32</v>
      </c>
      <c r="C602" s="139" t="s">
        <v>3</v>
      </c>
      <c r="D602" s="3">
        <v>24</v>
      </c>
      <c r="E602" s="3">
        <v>23</v>
      </c>
      <c r="F602" s="3">
        <v>25</v>
      </c>
      <c r="G602" s="3">
        <v>23</v>
      </c>
      <c r="H602" s="3">
        <v>23</v>
      </c>
      <c r="I602" s="3">
        <v>30</v>
      </c>
      <c r="J602" s="3">
        <v>36</v>
      </c>
      <c r="K602" s="3">
        <v>38</v>
      </c>
      <c r="L602" s="84">
        <v>46</v>
      </c>
    </row>
    <row r="603" spans="1:12" x14ac:dyDescent="0.2">
      <c r="A603" s="149"/>
      <c r="B603" s="152"/>
      <c r="C603" s="139" t="s">
        <v>12</v>
      </c>
      <c r="D603" s="3">
        <v>21</v>
      </c>
      <c r="E603" s="3">
        <v>21</v>
      </c>
      <c r="F603" s="3">
        <v>22</v>
      </c>
      <c r="G603" s="3">
        <v>20</v>
      </c>
      <c r="H603" s="3">
        <v>20</v>
      </c>
      <c r="I603" s="3">
        <v>28</v>
      </c>
      <c r="J603" s="3">
        <v>33</v>
      </c>
      <c r="K603" s="3">
        <v>35</v>
      </c>
      <c r="L603" s="84">
        <v>43</v>
      </c>
    </row>
    <row r="604" spans="1:12" ht="12.75" customHeight="1" x14ac:dyDescent="0.2">
      <c r="A604" s="149"/>
      <c r="B604" s="152"/>
      <c r="C604" s="139" t="s">
        <v>13</v>
      </c>
      <c r="D604" s="3">
        <v>3</v>
      </c>
      <c r="E604" s="3">
        <v>2</v>
      </c>
      <c r="F604" s="3">
        <v>3</v>
      </c>
      <c r="G604" s="3">
        <v>3</v>
      </c>
      <c r="H604" s="3">
        <v>3</v>
      </c>
      <c r="I604" s="3">
        <v>2</v>
      </c>
      <c r="J604" s="3">
        <v>3</v>
      </c>
      <c r="K604" s="3">
        <v>3</v>
      </c>
      <c r="L604" s="84">
        <v>3</v>
      </c>
    </row>
    <row r="605" spans="1:12" ht="12.75" customHeight="1" x14ac:dyDescent="0.2">
      <c r="A605" s="149"/>
      <c r="B605" s="153" t="s">
        <v>33</v>
      </c>
      <c r="C605" s="139" t="s">
        <v>3</v>
      </c>
      <c r="D605" s="3">
        <v>26</v>
      </c>
      <c r="E605" s="3">
        <v>28</v>
      </c>
      <c r="F605" s="3">
        <v>27</v>
      </c>
      <c r="G605" s="3">
        <v>26</v>
      </c>
      <c r="H605" s="3">
        <v>31</v>
      </c>
      <c r="I605" s="3">
        <v>30</v>
      </c>
      <c r="J605" s="3">
        <v>26</v>
      </c>
      <c r="K605" s="3">
        <v>35</v>
      </c>
      <c r="L605" s="84">
        <v>35</v>
      </c>
    </row>
    <row r="606" spans="1:12" ht="12.75" customHeight="1" x14ac:dyDescent="0.2">
      <c r="A606" s="149"/>
      <c r="B606" s="152"/>
      <c r="C606" s="139" t="s">
        <v>12</v>
      </c>
      <c r="D606" s="3">
        <v>22</v>
      </c>
      <c r="E606" s="3">
        <v>23</v>
      </c>
      <c r="F606" s="3">
        <v>23</v>
      </c>
      <c r="G606" s="3">
        <v>24</v>
      </c>
      <c r="H606" s="3">
        <v>25</v>
      </c>
      <c r="I606" s="3">
        <v>23</v>
      </c>
      <c r="J606" s="3">
        <v>22</v>
      </c>
      <c r="K606" s="3">
        <v>29</v>
      </c>
      <c r="L606" s="84">
        <v>32</v>
      </c>
    </row>
    <row r="607" spans="1:12" ht="20.25" customHeight="1" x14ac:dyDescent="0.2">
      <c r="A607" s="149"/>
      <c r="B607" s="152"/>
      <c r="C607" s="139" t="s">
        <v>13</v>
      </c>
      <c r="D607" s="3">
        <v>4</v>
      </c>
      <c r="E607" s="3">
        <v>5</v>
      </c>
      <c r="F607" s="3">
        <v>4</v>
      </c>
      <c r="G607" s="3">
        <v>2</v>
      </c>
      <c r="H607" s="3">
        <v>6</v>
      </c>
      <c r="I607" s="3">
        <v>7</v>
      </c>
      <c r="J607" s="3">
        <v>4</v>
      </c>
      <c r="K607" s="3">
        <v>6</v>
      </c>
      <c r="L607" s="84">
        <v>3</v>
      </c>
    </row>
    <row r="608" spans="1:12" ht="12.75" customHeight="1" x14ac:dyDescent="0.2">
      <c r="A608" s="149"/>
      <c r="B608" s="153" t="s">
        <v>34</v>
      </c>
      <c r="C608" s="139" t="s">
        <v>3</v>
      </c>
      <c r="D608" s="3">
        <v>57</v>
      </c>
      <c r="E608" s="3">
        <v>58</v>
      </c>
      <c r="F608" s="3">
        <v>51</v>
      </c>
      <c r="G608" s="3">
        <v>49</v>
      </c>
      <c r="H608" s="3">
        <v>57</v>
      </c>
      <c r="I608" s="3">
        <v>62</v>
      </c>
      <c r="J608" s="3">
        <v>70</v>
      </c>
      <c r="K608" s="3">
        <v>77</v>
      </c>
      <c r="L608" s="84">
        <v>87</v>
      </c>
    </row>
    <row r="609" spans="1:12" ht="17.25" customHeight="1" x14ac:dyDescent="0.2">
      <c r="A609" s="149"/>
      <c r="B609" s="152"/>
      <c r="C609" s="139" t="s">
        <v>12</v>
      </c>
      <c r="D609" s="3">
        <v>55</v>
      </c>
      <c r="E609" s="3">
        <v>55</v>
      </c>
      <c r="F609" s="3">
        <v>48</v>
      </c>
      <c r="G609" s="3">
        <v>46</v>
      </c>
      <c r="H609" s="3">
        <v>53</v>
      </c>
      <c r="I609" s="3">
        <v>60</v>
      </c>
      <c r="J609" s="3">
        <v>67</v>
      </c>
      <c r="K609" s="3">
        <v>76</v>
      </c>
      <c r="L609" s="84">
        <v>86</v>
      </c>
    </row>
    <row r="610" spans="1:12" x14ac:dyDescent="0.2">
      <c r="A610" s="149"/>
      <c r="B610" s="152"/>
      <c r="C610" s="139" t="s">
        <v>13</v>
      </c>
      <c r="D610" s="3">
        <v>1</v>
      </c>
      <c r="E610" s="3">
        <v>2</v>
      </c>
      <c r="F610" s="3">
        <v>2</v>
      </c>
      <c r="G610" s="3">
        <v>2</v>
      </c>
      <c r="H610" s="3">
        <v>3</v>
      </c>
      <c r="I610" s="3">
        <v>1</v>
      </c>
      <c r="J610" s="3">
        <v>2</v>
      </c>
      <c r="K610" s="3" t="s">
        <v>17</v>
      </c>
      <c r="L610" s="84">
        <v>1</v>
      </c>
    </row>
    <row r="611" spans="1:12" ht="13.5" thickBot="1" x14ac:dyDescent="0.25">
      <c r="A611" s="150"/>
      <c r="B611" s="154"/>
      <c r="C611" s="109" t="s">
        <v>14</v>
      </c>
      <c r="D611" s="4">
        <v>1</v>
      </c>
      <c r="E611" s="4">
        <v>1</v>
      </c>
      <c r="F611" s="4">
        <v>1</v>
      </c>
      <c r="G611" s="4">
        <v>1</v>
      </c>
      <c r="H611" s="4">
        <v>1</v>
      </c>
      <c r="I611" s="4">
        <v>1</v>
      </c>
      <c r="J611" s="4">
        <v>1</v>
      </c>
      <c r="K611" s="4">
        <v>1</v>
      </c>
      <c r="L611" s="5" t="s">
        <v>17</v>
      </c>
    </row>
    <row r="612" spans="1:12" x14ac:dyDescent="0.2">
      <c r="A612" s="148" t="s">
        <v>115</v>
      </c>
      <c r="B612" s="151" t="s">
        <v>3</v>
      </c>
      <c r="C612" s="140" t="s">
        <v>3</v>
      </c>
      <c r="D612" s="8">
        <v>4431</v>
      </c>
      <c r="E612" s="8">
        <v>4466</v>
      </c>
      <c r="F612" s="8">
        <v>4093</v>
      </c>
      <c r="G612" s="8">
        <v>3918</v>
      </c>
      <c r="H612" s="8">
        <v>4078</v>
      </c>
      <c r="I612" s="8">
        <v>4111</v>
      </c>
      <c r="J612" s="8">
        <v>4226</v>
      </c>
      <c r="K612" s="8">
        <v>4265</v>
      </c>
      <c r="L612" s="94">
        <v>4395</v>
      </c>
    </row>
    <row r="613" spans="1:12" ht="15" customHeight="1" x14ac:dyDescent="0.2">
      <c r="A613" s="149"/>
      <c r="B613" s="152"/>
      <c r="C613" s="139" t="s">
        <v>12</v>
      </c>
      <c r="D613" s="3">
        <v>3824</v>
      </c>
      <c r="E613" s="3">
        <v>3908</v>
      </c>
      <c r="F613" s="3">
        <v>3569</v>
      </c>
      <c r="G613" s="3">
        <v>3357</v>
      </c>
      <c r="H613" s="3">
        <v>3501</v>
      </c>
      <c r="I613" s="3">
        <v>3547</v>
      </c>
      <c r="J613" s="3">
        <v>3653</v>
      </c>
      <c r="K613" s="3">
        <v>3694</v>
      </c>
      <c r="L613" s="84">
        <v>3787</v>
      </c>
    </row>
    <row r="614" spans="1:12" ht="16.5" customHeight="1" x14ac:dyDescent="0.2">
      <c r="A614" s="149"/>
      <c r="B614" s="152"/>
      <c r="C614" s="139" t="s">
        <v>13</v>
      </c>
      <c r="D614" s="3">
        <v>495</v>
      </c>
      <c r="E614" s="3">
        <v>464</v>
      </c>
      <c r="F614" s="3">
        <v>433</v>
      </c>
      <c r="G614" s="3">
        <v>459</v>
      </c>
      <c r="H614" s="3">
        <v>480</v>
      </c>
      <c r="I614" s="3">
        <v>471</v>
      </c>
      <c r="J614" s="3">
        <v>484</v>
      </c>
      <c r="K614" s="3">
        <v>485</v>
      </c>
      <c r="L614" s="84">
        <v>519</v>
      </c>
    </row>
    <row r="615" spans="1:12" x14ac:dyDescent="0.2">
      <c r="A615" s="149"/>
      <c r="B615" s="152"/>
      <c r="C615" s="139" t="s">
        <v>14</v>
      </c>
      <c r="D615" s="3">
        <v>99</v>
      </c>
      <c r="E615" s="3">
        <v>80</v>
      </c>
      <c r="F615" s="3">
        <v>80</v>
      </c>
      <c r="G615" s="3">
        <v>93</v>
      </c>
      <c r="H615" s="3">
        <v>90</v>
      </c>
      <c r="I615" s="3">
        <v>85</v>
      </c>
      <c r="J615" s="3">
        <v>84</v>
      </c>
      <c r="K615" s="3">
        <v>78</v>
      </c>
      <c r="L615" s="84">
        <v>80</v>
      </c>
    </row>
    <row r="616" spans="1:12" ht="13.5" customHeight="1" x14ac:dyDescent="0.2">
      <c r="A616" s="149"/>
      <c r="B616" s="152"/>
      <c r="C616" s="139" t="s">
        <v>15</v>
      </c>
      <c r="D616" s="3">
        <v>13</v>
      </c>
      <c r="E616" s="3">
        <v>14</v>
      </c>
      <c r="F616" s="3">
        <v>11</v>
      </c>
      <c r="G616" s="3">
        <v>9</v>
      </c>
      <c r="H616" s="3">
        <v>7</v>
      </c>
      <c r="I616" s="3">
        <v>8</v>
      </c>
      <c r="J616" s="3">
        <v>5</v>
      </c>
      <c r="K616" s="3">
        <v>8</v>
      </c>
      <c r="L616" s="84">
        <v>9</v>
      </c>
    </row>
    <row r="617" spans="1:12" ht="12.75" customHeight="1" x14ac:dyDescent="0.2">
      <c r="A617" s="149"/>
      <c r="B617" s="153" t="s">
        <v>16</v>
      </c>
      <c r="C617" s="139" t="s">
        <v>3</v>
      </c>
      <c r="D617" s="3">
        <v>401</v>
      </c>
      <c r="E617" s="3">
        <v>450</v>
      </c>
      <c r="F617" s="3">
        <v>456</v>
      </c>
      <c r="G617" s="3">
        <v>471</v>
      </c>
      <c r="H617" s="3">
        <v>493</v>
      </c>
      <c r="I617" s="3">
        <v>514</v>
      </c>
      <c r="J617" s="3">
        <v>520</v>
      </c>
      <c r="K617" s="3">
        <v>542</v>
      </c>
      <c r="L617" s="84">
        <v>550</v>
      </c>
    </row>
    <row r="618" spans="1:12" ht="12.75" customHeight="1" x14ac:dyDescent="0.2">
      <c r="A618" s="149"/>
      <c r="B618" s="152"/>
      <c r="C618" s="139" t="s">
        <v>12</v>
      </c>
      <c r="D618" s="3">
        <v>308</v>
      </c>
      <c r="E618" s="3">
        <v>357</v>
      </c>
      <c r="F618" s="3">
        <v>373</v>
      </c>
      <c r="G618" s="3">
        <v>371</v>
      </c>
      <c r="H618" s="3">
        <v>385</v>
      </c>
      <c r="I618" s="3">
        <v>403</v>
      </c>
      <c r="J618" s="3">
        <v>412</v>
      </c>
      <c r="K618" s="3">
        <v>427</v>
      </c>
      <c r="L618" s="84">
        <v>422</v>
      </c>
    </row>
    <row r="619" spans="1:12" ht="12.75" customHeight="1" x14ac:dyDescent="0.2">
      <c r="A619" s="149"/>
      <c r="B619" s="152"/>
      <c r="C619" s="139" t="s">
        <v>13</v>
      </c>
      <c r="D619" s="3">
        <v>83</v>
      </c>
      <c r="E619" s="3">
        <v>87</v>
      </c>
      <c r="F619" s="3">
        <v>73</v>
      </c>
      <c r="G619" s="3">
        <v>88</v>
      </c>
      <c r="H619" s="3">
        <v>94</v>
      </c>
      <c r="I619" s="3">
        <v>97</v>
      </c>
      <c r="J619" s="3">
        <v>97</v>
      </c>
      <c r="K619" s="3">
        <v>102</v>
      </c>
      <c r="L619" s="84">
        <v>115</v>
      </c>
    </row>
    <row r="620" spans="1:12" x14ac:dyDescent="0.2">
      <c r="A620" s="149"/>
      <c r="B620" s="152"/>
      <c r="C620" s="139" t="s">
        <v>14</v>
      </c>
      <c r="D620" s="3">
        <v>8</v>
      </c>
      <c r="E620" s="3">
        <v>4</v>
      </c>
      <c r="F620" s="3">
        <v>9</v>
      </c>
      <c r="G620" s="3">
        <v>11</v>
      </c>
      <c r="H620" s="3">
        <v>14</v>
      </c>
      <c r="I620" s="3">
        <v>14</v>
      </c>
      <c r="J620" s="3">
        <v>11</v>
      </c>
      <c r="K620" s="3">
        <v>13</v>
      </c>
      <c r="L620" s="84">
        <v>13</v>
      </c>
    </row>
    <row r="621" spans="1:12" ht="12.75" customHeight="1" x14ac:dyDescent="0.2">
      <c r="A621" s="149"/>
      <c r="B621" s="152"/>
      <c r="C621" s="139" t="s">
        <v>15</v>
      </c>
      <c r="D621" s="3">
        <v>2</v>
      </c>
      <c r="E621" s="3">
        <v>2</v>
      </c>
      <c r="F621" s="3">
        <v>1</v>
      </c>
      <c r="G621" s="3">
        <v>1</v>
      </c>
      <c r="H621" s="3" t="s">
        <v>17</v>
      </c>
      <c r="I621" s="3" t="s">
        <v>17</v>
      </c>
      <c r="J621" s="3" t="s">
        <v>17</v>
      </c>
      <c r="K621" s="3" t="s">
        <v>17</v>
      </c>
      <c r="L621" s="84" t="s">
        <v>17</v>
      </c>
    </row>
    <row r="622" spans="1:12" ht="12.75" customHeight="1" x14ac:dyDescent="0.2">
      <c r="A622" s="149"/>
      <c r="B622" s="153" t="s">
        <v>18</v>
      </c>
      <c r="C622" s="139" t="s">
        <v>3</v>
      </c>
      <c r="D622" s="3">
        <v>1</v>
      </c>
      <c r="E622" s="3">
        <v>1</v>
      </c>
      <c r="F622" s="3">
        <v>1</v>
      </c>
      <c r="G622" s="3">
        <v>3</v>
      </c>
      <c r="H622" s="3">
        <v>2</v>
      </c>
      <c r="I622" s="3">
        <v>2</v>
      </c>
      <c r="J622" s="3">
        <v>2</v>
      </c>
      <c r="K622" s="3">
        <v>2</v>
      </c>
      <c r="L622" s="84">
        <v>2</v>
      </c>
    </row>
    <row r="623" spans="1:12" ht="12.75" customHeight="1" x14ac:dyDescent="0.2">
      <c r="A623" s="149"/>
      <c r="B623" s="152"/>
      <c r="C623" s="139" t="s">
        <v>12</v>
      </c>
      <c r="D623" s="3">
        <v>1</v>
      </c>
      <c r="E623" s="3">
        <v>1</v>
      </c>
      <c r="F623" s="3">
        <v>1</v>
      </c>
      <c r="G623" s="3">
        <v>2</v>
      </c>
      <c r="H623" s="3">
        <v>1</v>
      </c>
      <c r="I623" s="3">
        <v>1</v>
      </c>
      <c r="J623" s="3">
        <v>1</v>
      </c>
      <c r="K623" s="3">
        <v>1</v>
      </c>
      <c r="L623" s="84">
        <v>1</v>
      </c>
    </row>
    <row r="624" spans="1:12" ht="12.75" customHeight="1" x14ac:dyDescent="0.2">
      <c r="A624" s="149"/>
      <c r="B624" s="152"/>
      <c r="C624" s="139" t="s">
        <v>14</v>
      </c>
      <c r="D624" s="3" t="s">
        <v>17</v>
      </c>
      <c r="E624" s="3" t="s">
        <v>17</v>
      </c>
      <c r="F624" s="3" t="s">
        <v>17</v>
      </c>
      <c r="G624" s="3">
        <v>1</v>
      </c>
      <c r="H624" s="3">
        <v>1</v>
      </c>
      <c r="I624" s="3">
        <v>1</v>
      </c>
      <c r="J624" s="3">
        <v>1</v>
      </c>
      <c r="K624" s="3">
        <v>1</v>
      </c>
      <c r="L624" s="84">
        <v>1</v>
      </c>
    </row>
    <row r="625" spans="1:12" ht="12.75" customHeight="1" x14ac:dyDescent="0.2">
      <c r="A625" s="149"/>
      <c r="B625" s="153" t="s">
        <v>19</v>
      </c>
      <c r="C625" s="139" t="s">
        <v>3</v>
      </c>
      <c r="D625" s="3">
        <v>408</v>
      </c>
      <c r="E625" s="3">
        <v>376</v>
      </c>
      <c r="F625" s="3">
        <v>316</v>
      </c>
      <c r="G625" s="3">
        <v>306</v>
      </c>
      <c r="H625" s="3">
        <v>303</v>
      </c>
      <c r="I625" s="3">
        <v>297</v>
      </c>
      <c r="J625" s="3">
        <v>308</v>
      </c>
      <c r="K625" s="3">
        <v>326</v>
      </c>
      <c r="L625" s="84">
        <v>326</v>
      </c>
    </row>
    <row r="626" spans="1:12" ht="12.75" customHeight="1" x14ac:dyDescent="0.2">
      <c r="A626" s="149"/>
      <c r="B626" s="152"/>
      <c r="C626" s="139" t="s">
        <v>12</v>
      </c>
      <c r="D626" s="3">
        <v>267</v>
      </c>
      <c r="E626" s="3">
        <v>256</v>
      </c>
      <c r="F626" s="3">
        <v>205</v>
      </c>
      <c r="G626" s="3">
        <v>201</v>
      </c>
      <c r="H626" s="3">
        <v>199</v>
      </c>
      <c r="I626" s="3">
        <v>202</v>
      </c>
      <c r="J626" s="3">
        <v>211</v>
      </c>
      <c r="K626" s="3">
        <v>231</v>
      </c>
      <c r="L626" s="84">
        <v>229</v>
      </c>
    </row>
    <row r="627" spans="1:12" ht="12.75" customHeight="1" x14ac:dyDescent="0.2">
      <c r="A627" s="149"/>
      <c r="B627" s="152"/>
      <c r="C627" s="139" t="s">
        <v>13</v>
      </c>
      <c r="D627" s="3">
        <v>101</v>
      </c>
      <c r="E627" s="3">
        <v>88</v>
      </c>
      <c r="F627" s="3">
        <v>77</v>
      </c>
      <c r="G627" s="3">
        <v>73</v>
      </c>
      <c r="H627" s="3">
        <v>73</v>
      </c>
      <c r="I627" s="3">
        <v>66</v>
      </c>
      <c r="J627" s="3">
        <v>69</v>
      </c>
      <c r="K627" s="3">
        <v>66</v>
      </c>
      <c r="L627" s="84">
        <v>67</v>
      </c>
    </row>
    <row r="628" spans="1:12" ht="12.75" customHeight="1" x14ac:dyDescent="0.2">
      <c r="A628" s="149"/>
      <c r="B628" s="152"/>
      <c r="C628" s="139" t="s">
        <v>14</v>
      </c>
      <c r="D628" s="3">
        <v>35</v>
      </c>
      <c r="E628" s="3">
        <v>26</v>
      </c>
      <c r="F628" s="3">
        <v>28</v>
      </c>
      <c r="G628" s="3">
        <v>26</v>
      </c>
      <c r="H628" s="3">
        <v>25</v>
      </c>
      <c r="I628" s="3">
        <v>23</v>
      </c>
      <c r="J628" s="3">
        <v>23</v>
      </c>
      <c r="K628" s="3">
        <v>23</v>
      </c>
      <c r="L628" s="84">
        <v>23</v>
      </c>
    </row>
    <row r="629" spans="1:12" ht="12.75" customHeight="1" x14ac:dyDescent="0.2">
      <c r="A629" s="149"/>
      <c r="B629" s="152"/>
      <c r="C629" s="139" t="s">
        <v>15</v>
      </c>
      <c r="D629" s="3">
        <v>5</v>
      </c>
      <c r="E629" s="3">
        <v>6</v>
      </c>
      <c r="F629" s="3">
        <v>6</v>
      </c>
      <c r="G629" s="3">
        <v>6</v>
      </c>
      <c r="H629" s="3">
        <v>6</v>
      </c>
      <c r="I629" s="3">
        <v>6</v>
      </c>
      <c r="J629" s="3">
        <v>5</v>
      </c>
      <c r="K629" s="3">
        <v>6</v>
      </c>
      <c r="L629" s="84">
        <v>7</v>
      </c>
    </row>
    <row r="630" spans="1:12" ht="12.75" customHeight="1" x14ac:dyDescent="0.2">
      <c r="A630" s="149"/>
      <c r="B630" s="153" t="s">
        <v>20</v>
      </c>
      <c r="C630" s="139" t="s">
        <v>3</v>
      </c>
      <c r="D630" s="3">
        <v>4</v>
      </c>
      <c r="E630" s="3">
        <v>4</v>
      </c>
      <c r="F630" s="3">
        <v>6</v>
      </c>
      <c r="G630" s="3">
        <v>3</v>
      </c>
      <c r="H630" s="3">
        <v>5</v>
      </c>
      <c r="I630" s="3">
        <v>6</v>
      </c>
      <c r="J630" s="3">
        <v>8</v>
      </c>
      <c r="K630" s="3">
        <v>14</v>
      </c>
      <c r="L630" s="84">
        <v>12</v>
      </c>
    </row>
    <row r="631" spans="1:12" ht="12.75" customHeight="1" x14ac:dyDescent="0.2">
      <c r="A631" s="149"/>
      <c r="B631" s="152"/>
      <c r="C631" s="139" t="s">
        <v>12</v>
      </c>
      <c r="D631" s="3">
        <v>2</v>
      </c>
      <c r="E631" s="3">
        <v>2</v>
      </c>
      <c r="F631" s="3">
        <v>4</v>
      </c>
      <c r="G631" s="3">
        <v>1</v>
      </c>
      <c r="H631" s="3">
        <v>2</v>
      </c>
      <c r="I631" s="3">
        <v>3</v>
      </c>
      <c r="J631" s="3">
        <v>4</v>
      </c>
      <c r="K631" s="3">
        <v>11</v>
      </c>
      <c r="L631" s="84">
        <v>9</v>
      </c>
    </row>
    <row r="632" spans="1:12" ht="12.75" customHeight="1" x14ac:dyDescent="0.2">
      <c r="A632" s="149"/>
      <c r="B632" s="152"/>
      <c r="C632" s="139" t="s">
        <v>13</v>
      </c>
      <c r="D632" s="3">
        <v>2</v>
      </c>
      <c r="E632" s="3">
        <v>1</v>
      </c>
      <c r="F632" s="3">
        <v>1</v>
      </c>
      <c r="G632" s="3">
        <v>1</v>
      </c>
      <c r="H632" s="3">
        <v>2</v>
      </c>
      <c r="I632" s="3">
        <v>2</v>
      </c>
      <c r="J632" s="3">
        <v>3</v>
      </c>
      <c r="K632" s="3">
        <v>2</v>
      </c>
      <c r="L632" s="84">
        <v>2</v>
      </c>
    </row>
    <row r="633" spans="1:12" ht="12.75" customHeight="1" x14ac:dyDescent="0.2">
      <c r="A633" s="149"/>
      <c r="B633" s="152"/>
      <c r="C633" s="139" t="s">
        <v>14</v>
      </c>
      <c r="D633" s="3" t="s">
        <v>17</v>
      </c>
      <c r="E633" s="3">
        <v>1</v>
      </c>
      <c r="F633" s="3">
        <v>1</v>
      </c>
      <c r="G633" s="3">
        <v>1</v>
      </c>
      <c r="H633" s="3">
        <v>1</v>
      </c>
      <c r="I633" s="3">
        <v>1</v>
      </c>
      <c r="J633" s="3">
        <v>1</v>
      </c>
      <c r="K633" s="3">
        <v>1</v>
      </c>
      <c r="L633" s="84">
        <v>1</v>
      </c>
    </row>
    <row r="634" spans="1:12" ht="12.75" customHeight="1" x14ac:dyDescent="0.2">
      <c r="A634" s="149"/>
      <c r="B634" s="153" t="s">
        <v>21</v>
      </c>
      <c r="C634" s="139" t="s">
        <v>3</v>
      </c>
      <c r="D634" s="3">
        <v>28</v>
      </c>
      <c r="E634" s="3">
        <v>33</v>
      </c>
      <c r="F634" s="3">
        <v>31</v>
      </c>
      <c r="G634" s="3">
        <v>38</v>
      </c>
      <c r="H634" s="3">
        <v>45</v>
      </c>
      <c r="I634" s="3">
        <v>44</v>
      </c>
      <c r="J634" s="3">
        <v>39</v>
      </c>
      <c r="K634" s="3">
        <v>41</v>
      </c>
      <c r="L634" s="84">
        <v>46</v>
      </c>
    </row>
    <row r="635" spans="1:12" ht="12.75" customHeight="1" x14ac:dyDescent="0.2">
      <c r="A635" s="149"/>
      <c r="B635" s="152"/>
      <c r="C635" s="139" t="s">
        <v>12</v>
      </c>
      <c r="D635" s="3">
        <v>20</v>
      </c>
      <c r="E635" s="3">
        <v>26</v>
      </c>
      <c r="F635" s="3">
        <v>22</v>
      </c>
      <c r="G635" s="3">
        <v>29</v>
      </c>
      <c r="H635" s="3">
        <v>33</v>
      </c>
      <c r="I635" s="3">
        <v>34</v>
      </c>
      <c r="J635" s="3">
        <v>28</v>
      </c>
      <c r="K635" s="3">
        <v>31</v>
      </c>
      <c r="L635" s="84">
        <v>35</v>
      </c>
    </row>
    <row r="636" spans="1:12" ht="12.75" customHeight="1" x14ac:dyDescent="0.2">
      <c r="A636" s="149"/>
      <c r="B636" s="152"/>
      <c r="C636" s="139" t="s">
        <v>13</v>
      </c>
      <c r="D636" s="3">
        <v>2</v>
      </c>
      <c r="E636" s="3">
        <v>1</v>
      </c>
      <c r="F636" s="3">
        <v>5</v>
      </c>
      <c r="G636" s="3">
        <v>5</v>
      </c>
      <c r="H636" s="3">
        <v>7</v>
      </c>
      <c r="I636" s="3">
        <v>5</v>
      </c>
      <c r="J636" s="3">
        <v>6</v>
      </c>
      <c r="K636" s="3">
        <v>6</v>
      </c>
      <c r="L636" s="84">
        <v>6</v>
      </c>
    </row>
    <row r="637" spans="1:12" ht="12.75" customHeight="1" x14ac:dyDescent="0.2">
      <c r="A637" s="149"/>
      <c r="B637" s="152"/>
      <c r="C637" s="139" t="s">
        <v>14</v>
      </c>
      <c r="D637" s="3">
        <v>6</v>
      </c>
      <c r="E637" s="3">
        <v>6</v>
      </c>
      <c r="F637" s="3">
        <v>4</v>
      </c>
      <c r="G637" s="3">
        <v>4</v>
      </c>
      <c r="H637" s="3">
        <v>5</v>
      </c>
      <c r="I637" s="3">
        <v>5</v>
      </c>
      <c r="J637" s="3">
        <v>5</v>
      </c>
      <c r="K637" s="3">
        <v>4</v>
      </c>
      <c r="L637" s="84">
        <v>5</v>
      </c>
    </row>
    <row r="638" spans="1:12" ht="12.75" customHeight="1" x14ac:dyDescent="0.2">
      <c r="A638" s="149"/>
      <c r="B638" s="153" t="s">
        <v>22</v>
      </c>
      <c r="C638" s="139" t="s">
        <v>3</v>
      </c>
      <c r="D638" s="3">
        <v>384</v>
      </c>
      <c r="E638" s="3">
        <v>418</v>
      </c>
      <c r="F638" s="3">
        <v>332</v>
      </c>
      <c r="G638" s="3">
        <v>303</v>
      </c>
      <c r="H638" s="3">
        <v>320</v>
      </c>
      <c r="I638" s="3">
        <v>305</v>
      </c>
      <c r="J638" s="3">
        <v>307</v>
      </c>
      <c r="K638" s="3">
        <v>306</v>
      </c>
      <c r="L638" s="84">
        <v>308</v>
      </c>
    </row>
    <row r="639" spans="1:12" ht="12.75" customHeight="1" x14ac:dyDescent="0.2">
      <c r="A639" s="149"/>
      <c r="B639" s="152"/>
      <c r="C639" s="139" t="s">
        <v>12</v>
      </c>
      <c r="D639" s="3">
        <v>313</v>
      </c>
      <c r="E639" s="3">
        <v>357</v>
      </c>
      <c r="F639" s="3">
        <v>283</v>
      </c>
      <c r="G639" s="3">
        <v>240</v>
      </c>
      <c r="H639" s="3">
        <v>263</v>
      </c>
      <c r="I639" s="3">
        <v>255</v>
      </c>
      <c r="J639" s="3">
        <v>254</v>
      </c>
      <c r="K639" s="3">
        <v>250</v>
      </c>
      <c r="L639" s="84">
        <v>259</v>
      </c>
    </row>
    <row r="640" spans="1:12" ht="12.75" customHeight="1" x14ac:dyDescent="0.2">
      <c r="A640" s="149"/>
      <c r="B640" s="152"/>
      <c r="C640" s="139" t="s">
        <v>13</v>
      </c>
      <c r="D640" s="3">
        <v>55</v>
      </c>
      <c r="E640" s="3">
        <v>47</v>
      </c>
      <c r="F640" s="3">
        <v>39</v>
      </c>
      <c r="G640" s="3">
        <v>48</v>
      </c>
      <c r="H640" s="3">
        <v>45</v>
      </c>
      <c r="I640" s="3">
        <v>39</v>
      </c>
      <c r="J640" s="3">
        <v>45</v>
      </c>
      <c r="K640" s="3">
        <v>48</v>
      </c>
      <c r="L640" s="84">
        <v>42</v>
      </c>
    </row>
    <row r="641" spans="1:12" ht="12.75" customHeight="1" x14ac:dyDescent="0.2">
      <c r="A641" s="149"/>
      <c r="B641" s="152"/>
      <c r="C641" s="139" t="s">
        <v>14</v>
      </c>
      <c r="D641" s="3">
        <v>16</v>
      </c>
      <c r="E641" s="3">
        <v>14</v>
      </c>
      <c r="F641" s="3">
        <v>10</v>
      </c>
      <c r="G641" s="3">
        <v>15</v>
      </c>
      <c r="H641" s="3">
        <v>12</v>
      </c>
      <c r="I641" s="3">
        <v>11</v>
      </c>
      <c r="J641" s="3">
        <v>8</v>
      </c>
      <c r="K641" s="3">
        <v>7</v>
      </c>
      <c r="L641" s="84">
        <v>6</v>
      </c>
    </row>
    <row r="642" spans="1:12" ht="12.75" customHeight="1" x14ac:dyDescent="0.2">
      <c r="A642" s="149"/>
      <c r="B642" s="152"/>
      <c r="C642" s="139" t="s">
        <v>15</v>
      </c>
      <c r="D642" s="3" t="s">
        <v>17</v>
      </c>
      <c r="E642" s="3" t="s">
        <v>17</v>
      </c>
      <c r="F642" s="3" t="s">
        <v>17</v>
      </c>
      <c r="G642" s="3" t="s">
        <v>17</v>
      </c>
      <c r="H642" s="3" t="s">
        <v>17</v>
      </c>
      <c r="I642" s="3" t="s">
        <v>17</v>
      </c>
      <c r="J642" s="3" t="s">
        <v>17</v>
      </c>
      <c r="K642" s="3">
        <v>1</v>
      </c>
      <c r="L642" s="84">
        <v>1</v>
      </c>
    </row>
    <row r="643" spans="1:12" ht="12.75" customHeight="1" x14ac:dyDescent="0.2">
      <c r="A643" s="149"/>
      <c r="B643" s="153" t="s">
        <v>23</v>
      </c>
      <c r="C643" s="139" t="s">
        <v>3</v>
      </c>
      <c r="D643" s="3">
        <v>2004</v>
      </c>
      <c r="E643" s="3">
        <v>1931</v>
      </c>
      <c r="F643" s="3">
        <v>1807</v>
      </c>
      <c r="G643" s="3">
        <v>1676</v>
      </c>
      <c r="H643" s="3">
        <v>1686</v>
      </c>
      <c r="I643" s="3">
        <v>1702</v>
      </c>
      <c r="J643" s="3">
        <v>1731</v>
      </c>
      <c r="K643" s="3">
        <v>1701</v>
      </c>
      <c r="L643" s="84">
        <v>1739</v>
      </c>
    </row>
    <row r="644" spans="1:12" ht="12.75" customHeight="1" x14ac:dyDescent="0.2">
      <c r="A644" s="149"/>
      <c r="B644" s="152"/>
      <c r="C644" s="139" t="s">
        <v>12</v>
      </c>
      <c r="D644" s="3">
        <v>1802</v>
      </c>
      <c r="E644" s="3">
        <v>1749</v>
      </c>
      <c r="F644" s="3">
        <v>1633</v>
      </c>
      <c r="G644" s="3">
        <v>1502</v>
      </c>
      <c r="H644" s="3">
        <v>1501</v>
      </c>
      <c r="I644" s="3">
        <v>1521</v>
      </c>
      <c r="J644" s="3">
        <v>1551</v>
      </c>
      <c r="K644" s="3">
        <v>1529</v>
      </c>
      <c r="L644" s="84">
        <v>1548</v>
      </c>
    </row>
    <row r="645" spans="1:12" ht="12.75" customHeight="1" x14ac:dyDescent="0.2">
      <c r="A645" s="149"/>
      <c r="B645" s="152"/>
      <c r="C645" s="139" t="s">
        <v>13</v>
      </c>
      <c r="D645" s="3">
        <v>184</v>
      </c>
      <c r="E645" s="3">
        <v>164</v>
      </c>
      <c r="F645" s="3">
        <v>158</v>
      </c>
      <c r="G645" s="3">
        <v>156</v>
      </c>
      <c r="H645" s="3">
        <v>169</v>
      </c>
      <c r="I645" s="3">
        <v>168</v>
      </c>
      <c r="J645" s="3">
        <v>165</v>
      </c>
      <c r="K645" s="3">
        <v>159</v>
      </c>
      <c r="L645" s="84">
        <v>176</v>
      </c>
    </row>
    <row r="646" spans="1:12" ht="12.75" customHeight="1" x14ac:dyDescent="0.2">
      <c r="A646" s="149"/>
      <c r="B646" s="152"/>
      <c r="C646" s="139" t="s">
        <v>14</v>
      </c>
      <c r="D646" s="3">
        <v>16</v>
      </c>
      <c r="E646" s="3">
        <v>17</v>
      </c>
      <c r="F646" s="3">
        <v>16</v>
      </c>
      <c r="G646" s="3">
        <v>18</v>
      </c>
      <c r="H646" s="3">
        <v>16</v>
      </c>
      <c r="I646" s="3">
        <v>13</v>
      </c>
      <c r="J646" s="3">
        <v>15</v>
      </c>
      <c r="K646" s="3">
        <v>13</v>
      </c>
      <c r="L646" s="84">
        <v>15</v>
      </c>
    </row>
    <row r="647" spans="1:12" ht="12.75" customHeight="1" x14ac:dyDescent="0.2">
      <c r="A647" s="149"/>
      <c r="B647" s="152"/>
      <c r="C647" s="139" t="s">
        <v>15</v>
      </c>
      <c r="D647" s="3">
        <v>2</v>
      </c>
      <c r="E647" s="3">
        <v>1</v>
      </c>
      <c r="F647" s="3" t="s">
        <v>17</v>
      </c>
      <c r="G647" s="3" t="s">
        <v>17</v>
      </c>
      <c r="H647" s="3" t="s">
        <v>17</v>
      </c>
      <c r="I647" s="3" t="s">
        <v>17</v>
      </c>
      <c r="J647" s="3" t="s">
        <v>17</v>
      </c>
      <c r="K647" s="3" t="s">
        <v>17</v>
      </c>
      <c r="L647" s="84" t="s">
        <v>17</v>
      </c>
    </row>
    <row r="648" spans="1:12" ht="12.75" customHeight="1" x14ac:dyDescent="0.2">
      <c r="A648" s="149"/>
      <c r="B648" s="153" t="s">
        <v>24</v>
      </c>
      <c r="C648" s="139" t="s">
        <v>3</v>
      </c>
      <c r="D648" s="3">
        <v>349</v>
      </c>
      <c r="E648" s="3">
        <v>349</v>
      </c>
      <c r="F648" s="3">
        <v>314</v>
      </c>
      <c r="G648" s="3">
        <v>292</v>
      </c>
      <c r="H648" s="3">
        <v>320</v>
      </c>
      <c r="I648" s="3">
        <v>336</v>
      </c>
      <c r="J648" s="3">
        <v>364</v>
      </c>
      <c r="K648" s="3">
        <v>363</v>
      </c>
      <c r="L648" s="84">
        <v>381</v>
      </c>
    </row>
    <row r="649" spans="1:12" ht="12.75" customHeight="1" x14ac:dyDescent="0.2">
      <c r="A649" s="149"/>
      <c r="B649" s="152"/>
      <c r="C649" s="139" t="s">
        <v>12</v>
      </c>
      <c r="D649" s="3">
        <v>320</v>
      </c>
      <c r="E649" s="3">
        <v>323</v>
      </c>
      <c r="F649" s="3">
        <v>290</v>
      </c>
      <c r="G649" s="3">
        <v>266</v>
      </c>
      <c r="H649" s="3">
        <v>288</v>
      </c>
      <c r="I649" s="3">
        <v>303</v>
      </c>
      <c r="J649" s="3">
        <v>328</v>
      </c>
      <c r="K649" s="3">
        <v>325</v>
      </c>
      <c r="L649" s="84">
        <v>342</v>
      </c>
    </row>
    <row r="650" spans="1:12" ht="12.75" customHeight="1" x14ac:dyDescent="0.2">
      <c r="A650" s="149"/>
      <c r="B650" s="152"/>
      <c r="C650" s="139" t="s">
        <v>13</v>
      </c>
      <c r="D650" s="3">
        <v>20</v>
      </c>
      <c r="E650" s="3">
        <v>21</v>
      </c>
      <c r="F650" s="3">
        <v>20</v>
      </c>
      <c r="G650" s="3">
        <v>20</v>
      </c>
      <c r="H650" s="3">
        <v>25</v>
      </c>
      <c r="I650" s="3">
        <v>25</v>
      </c>
      <c r="J650" s="3">
        <v>28</v>
      </c>
      <c r="K650" s="3">
        <v>31</v>
      </c>
      <c r="L650" s="84">
        <v>33</v>
      </c>
    </row>
    <row r="651" spans="1:12" ht="12.75" customHeight="1" x14ac:dyDescent="0.2">
      <c r="A651" s="149"/>
      <c r="B651" s="152"/>
      <c r="C651" s="139" t="s">
        <v>14</v>
      </c>
      <c r="D651" s="3">
        <v>6</v>
      </c>
      <c r="E651" s="3">
        <v>1</v>
      </c>
      <c r="F651" s="3">
        <v>1</v>
      </c>
      <c r="G651" s="3">
        <v>4</v>
      </c>
      <c r="H651" s="3">
        <v>6</v>
      </c>
      <c r="I651" s="3">
        <v>7</v>
      </c>
      <c r="J651" s="3">
        <v>8</v>
      </c>
      <c r="K651" s="3">
        <v>6</v>
      </c>
      <c r="L651" s="84">
        <v>5</v>
      </c>
    </row>
    <row r="652" spans="1:12" ht="12.75" customHeight="1" x14ac:dyDescent="0.2">
      <c r="A652" s="149"/>
      <c r="B652" s="152"/>
      <c r="C652" s="139" t="s">
        <v>15</v>
      </c>
      <c r="D652" s="3">
        <v>3</v>
      </c>
      <c r="E652" s="3">
        <v>4</v>
      </c>
      <c r="F652" s="3">
        <v>3</v>
      </c>
      <c r="G652" s="3">
        <v>2</v>
      </c>
      <c r="H652" s="3">
        <v>1</v>
      </c>
      <c r="I652" s="3">
        <v>1</v>
      </c>
      <c r="J652" s="3" t="s">
        <v>17</v>
      </c>
      <c r="K652" s="3">
        <v>1</v>
      </c>
      <c r="L652" s="84">
        <v>1</v>
      </c>
    </row>
    <row r="653" spans="1:12" ht="12.75" customHeight="1" x14ac:dyDescent="0.2">
      <c r="A653" s="149"/>
      <c r="B653" s="153" t="s">
        <v>25</v>
      </c>
      <c r="C653" s="139" t="s">
        <v>3</v>
      </c>
      <c r="D653" s="3">
        <v>192</v>
      </c>
      <c r="E653" s="3">
        <v>203</v>
      </c>
      <c r="F653" s="3">
        <v>172</v>
      </c>
      <c r="G653" s="3">
        <v>167</v>
      </c>
      <c r="H653" s="3">
        <v>182</v>
      </c>
      <c r="I653" s="3">
        <v>181</v>
      </c>
      <c r="J653" s="3">
        <v>183</v>
      </c>
      <c r="K653" s="3">
        <v>181</v>
      </c>
      <c r="L653" s="84">
        <v>186</v>
      </c>
    </row>
    <row r="654" spans="1:12" ht="12.75" customHeight="1" x14ac:dyDescent="0.2">
      <c r="A654" s="149"/>
      <c r="B654" s="152"/>
      <c r="C654" s="139" t="s">
        <v>12</v>
      </c>
      <c r="D654" s="3">
        <v>177</v>
      </c>
      <c r="E654" s="3">
        <v>189</v>
      </c>
      <c r="F654" s="3">
        <v>159</v>
      </c>
      <c r="G654" s="3">
        <v>153</v>
      </c>
      <c r="H654" s="3">
        <v>169</v>
      </c>
      <c r="I654" s="3">
        <v>168</v>
      </c>
      <c r="J654" s="3">
        <v>171</v>
      </c>
      <c r="K654" s="3">
        <v>166</v>
      </c>
      <c r="L654" s="84">
        <v>171</v>
      </c>
    </row>
    <row r="655" spans="1:12" ht="12.75" customHeight="1" x14ac:dyDescent="0.2">
      <c r="A655" s="149"/>
      <c r="B655" s="152"/>
      <c r="C655" s="139" t="s">
        <v>13</v>
      </c>
      <c r="D655" s="3">
        <v>10</v>
      </c>
      <c r="E655" s="3">
        <v>10</v>
      </c>
      <c r="F655" s="3">
        <v>11</v>
      </c>
      <c r="G655" s="3">
        <v>10</v>
      </c>
      <c r="H655" s="3">
        <v>9</v>
      </c>
      <c r="I655" s="3">
        <v>11</v>
      </c>
      <c r="J655" s="3">
        <v>8</v>
      </c>
      <c r="K655" s="3">
        <v>11</v>
      </c>
      <c r="L655" s="84">
        <v>11</v>
      </c>
    </row>
    <row r="656" spans="1:12" ht="12.75" customHeight="1" x14ac:dyDescent="0.2">
      <c r="A656" s="149"/>
      <c r="B656" s="152"/>
      <c r="C656" s="139" t="s">
        <v>14</v>
      </c>
      <c r="D656" s="3">
        <v>5</v>
      </c>
      <c r="E656" s="3">
        <v>4</v>
      </c>
      <c r="F656" s="3">
        <v>2</v>
      </c>
      <c r="G656" s="3">
        <v>4</v>
      </c>
      <c r="H656" s="3">
        <v>4</v>
      </c>
      <c r="I656" s="3">
        <v>2</v>
      </c>
      <c r="J656" s="3">
        <v>4</v>
      </c>
      <c r="K656" s="3">
        <v>4</v>
      </c>
      <c r="L656" s="84">
        <v>4</v>
      </c>
    </row>
    <row r="657" spans="1:12" ht="12.75" customHeight="1" x14ac:dyDescent="0.2">
      <c r="A657" s="149"/>
      <c r="B657" s="153" t="s">
        <v>26</v>
      </c>
      <c r="C657" s="139" t="s">
        <v>3</v>
      </c>
      <c r="D657" s="3">
        <v>125</v>
      </c>
      <c r="E657" s="3">
        <v>123</v>
      </c>
      <c r="F657" s="3">
        <v>104</v>
      </c>
      <c r="G657" s="3">
        <v>99</v>
      </c>
      <c r="H657" s="3">
        <v>110</v>
      </c>
      <c r="I657" s="3">
        <v>100</v>
      </c>
      <c r="J657" s="3">
        <v>102</v>
      </c>
      <c r="K657" s="3">
        <v>100</v>
      </c>
      <c r="L657" s="84">
        <v>109</v>
      </c>
    </row>
    <row r="658" spans="1:12" ht="12.75" customHeight="1" x14ac:dyDescent="0.2">
      <c r="A658" s="149"/>
      <c r="B658" s="152"/>
      <c r="C658" s="139" t="s">
        <v>12</v>
      </c>
      <c r="D658" s="3">
        <v>117</v>
      </c>
      <c r="E658" s="3">
        <v>116</v>
      </c>
      <c r="F658" s="3">
        <v>99</v>
      </c>
      <c r="G658" s="3">
        <v>93</v>
      </c>
      <c r="H658" s="3">
        <v>102</v>
      </c>
      <c r="I658" s="3">
        <v>91</v>
      </c>
      <c r="J658" s="3">
        <v>94</v>
      </c>
      <c r="K658" s="3">
        <v>93</v>
      </c>
      <c r="L658" s="84">
        <v>102</v>
      </c>
    </row>
    <row r="659" spans="1:12" ht="12.75" customHeight="1" x14ac:dyDescent="0.2">
      <c r="A659" s="149"/>
      <c r="B659" s="152"/>
      <c r="C659" s="139" t="s">
        <v>13</v>
      </c>
      <c r="D659" s="3">
        <v>7</v>
      </c>
      <c r="E659" s="3">
        <v>6</v>
      </c>
      <c r="F659" s="3">
        <v>4</v>
      </c>
      <c r="G659" s="3">
        <v>5</v>
      </c>
      <c r="H659" s="3">
        <v>8</v>
      </c>
      <c r="I659" s="3">
        <v>8</v>
      </c>
      <c r="J659" s="3">
        <v>8</v>
      </c>
      <c r="K659" s="3">
        <v>7</v>
      </c>
      <c r="L659" s="84">
        <v>7</v>
      </c>
    </row>
    <row r="660" spans="1:12" ht="12.75" customHeight="1" x14ac:dyDescent="0.2">
      <c r="A660" s="149"/>
      <c r="B660" s="152"/>
      <c r="C660" s="139" t="s">
        <v>14</v>
      </c>
      <c r="D660" s="3">
        <v>1</v>
      </c>
      <c r="E660" s="3">
        <v>1</v>
      </c>
      <c r="F660" s="3">
        <v>1</v>
      </c>
      <c r="G660" s="3">
        <v>1</v>
      </c>
      <c r="H660" s="3" t="s">
        <v>17</v>
      </c>
      <c r="I660" s="3" t="s">
        <v>17</v>
      </c>
      <c r="J660" s="3" t="s">
        <v>17</v>
      </c>
      <c r="K660" s="3" t="s">
        <v>17</v>
      </c>
      <c r="L660" s="84" t="s">
        <v>17</v>
      </c>
    </row>
    <row r="661" spans="1:12" ht="12.75" customHeight="1" x14ac:dyDescent="0.2">
      <c r="A661" s="149"/>
      <c r="B661" s="152"/>
      <c r="C661" s="139" t="s">
        <v>15</v>
      </c>
      <c r="D661" s="3" t="s">
        <v>17</v>
      </c>
      <c r="E661" s="3" t="s">
        <v>17</v>
      </c>
      <c r="F661" s="3" t="s">
        <v>17</v>
      </c>
      <c r="G661" s="3" t="s">
        <v>17</v>
      </c>
      <c r="H661" s="3" t="s">
        <v>17</v>
      </c>
      <c r="I661" s="3">
        <v>1</v>
      </c>
      <c r="J661" s="3" t="s">
        <v>17</v>
      </c>
      <c r="K661" s="3" t="s">
        <v>17</v>
      </c>
      <c r="L661" s="84" t="s">
        <v>17</v>
      </c>
    </row>
    <row r="662" spans="1:12" ht="12.75" customHeight="1" x14ac:dyDescent="0.2">
      <c r="A662" s="149"/>
      <c r="B662" s="153" t="s">
        <v>27</v>
      </c>
      <c r="C662" s="139" t="s">
        <v>3</v>
      </c>
      <c r="D662" s="3">
        <v>30</v>
      </c>
      <c r="E662" s="3">
        <v>48</v>
      </c>
      <c r="F662" s="3">
        <v>41</v>
      </c>
      <c r="G662" s="3">
        <v>47</v>
      </c>
      <c r="H662" s="3">
        <v>44</v>
      </c>
      <c r="I662" s="3">
        <v>45</v>
      </c>
      <c r="J662" s="3">
        <v>56</v>
      </c>
      <c r="K662" s="3">
        <v>52</v>
      </c>
      <c r="L662" s="84">
        <v>59</v>
      </c>
    </row>
    <row r="663" spans="1:12" ht="12.75" customHeight="1" x14ac:dyDescent="0.2">
      <c r="A663" s="149"/>
      <c r="B663" s="152"/>
      <c r="C663" s="139" t="s">
        <v>12</v>
      </c>
      <c r="D663" s="3">
        <v>29</v>
      </c>
      <c r="E663" s="3">
        <v>47</v>
      </c>
      <c r="F663" s="3">
        <v>39</v>
      </c>
      <c r="G663" s="3">
        <v>45</v>
      </c>
      <c r="H663" s="3">
        <v>43</v>
      </c>
      <c r="I663" s="3">
        <v>44</v>
      </c>
      <c r="J663" s="3">
        <v>54</v>
      </c>
      <c r="K663" s="3">
        <v>50</v>
      </c>
      <c r="L663" s="84">
        <v>57</v>
      </c>
    </row>
    <row r="664" spans="1:12" ht="12.75" customHeight="1" x14ac:dyDescent="0.2">
      <c r="A664" s="149"/>
      <c r="B664" s="152"/>
      <c r="C664" s="139" t="s">
        <v>13</v>
      </c>
      <c r="D664" s="3">
        <v>1</v>
      </c>
      <c r="E664" s="3">
        <v>1</v>
      </c>
      <c r="F664" s="3">
        <v>2</v>
      </c>
      <c r="G664" s="3">
        <v>2</v>
      </c>
      <c r="H664" s="3">
        <v>1</v>
      </c>
      <c r="I664" s="3">
        <v>1</v>
      </c>
      <c r="J664" s="3">
        <v>2</v>
      </c>
      <c r="K664" s="3">
        <v>2</v>
      </c>
      <c r="L664" s="84">
        <v>2</v>
      </c>
    </row>
    <row r="665" spans="1:12" ht="12.75" customHeight="1" x14ac:dyDescent="0.2">
      <c r="A665" s="149"/>
      <c r="B665" s="153" t="s">
        <v>28</v>
      </c>
      <c r="C665" s="139" t="s">
        <v>3</v>
      </c>
      <c r="D665" s="3">
        <v>52</v>
      </c>
      <c r="E665" s="3">
        <v>64</v>
      </c>
      <c r="F665" s="3">
        <v>56</v>
      </c>
      <c r="G665" s="3">
        <v>56</v>
      </c>
      <c r="H665" s="3">
        <v>57</v>
      </c>
      <c r="I665" s="3">
        <v>61</v>
      </c>
      <c r="J665" s="3">
        <v>60</v>
      </c>
      <c r="K665" s="3">
        <v>55</v>
      </c>
      <c r="L665" s="84">
        <v>58</v>
      </c>
    </row>
    <row r="666" spans="1:12" ht="12.75" customHeight="1" x14ac:dyDescent="0.2">
      <c r="A666" s="149"/>
      <c r="B666" s="152"/>
      <c r="C666" s="139" t="s">
        <v>12</v>
      </c>
      <c r="D666" s="3">
        <v>51</v>
      </c>
      <c r="E666" s="3">
        <v>60</v>
      </c>
      <c r="F666" s="3">
        <v>52</v>
      </c>
      <c r="G666" s="3">
        <v>54</v>
      </c>
      <c r="H666" s="3">
        <v>55</v>
      </c>
      <c r="I666" s="3">
        <v>58</v>
      </c>
      <c r="J666" s="3">
        <v>56</v>
      </c>
      <c r="K666" s="3">
        <v>52</v>
      </c>
      <c r="L666" s="84">
        <v>54</v>
      </c>
    </row>
    <row r="667" spans="1:12" ht="12.75" customHeight="1" x14ac:dyDescent="0.2">
      <c r="A667" s="149"/>
      <c r="B667" s="152"/>
      <c r="C667" s="139" t="s">
        <v>13</v>
      </c>
      <c r="D667" s="3">
        <v>1</v>
      </c>
      <c r="E667" s="3">
        <v>4</v>
      </c>
      <c r="F667" s="3">
        <v>3</v>
      </c>
      <c r="G667" s="3">
        <v>2</v>
      </c>
      <c r="H667" s="3">
        <v>2</v>
      </c>
      <c r="I667" s="3">
        <v>3</v>
      </c>
      <c r="J667" s="3">
        <v>4</v>
      </c>
      <c r="K667" s="3">
        <v>3</v>
      </c>
      <c r="L667" s="84">
        <v>4</v>
      </c>
    </row>
    <row r="668" spans="1:12" ht="12.75" customHeight="1" x14ac:dyDescent="0.2">
      <c r="A668" s="149"/>
      <c r="B668" s="152"/>
      <c r="C668" s="139" t="s">
        <v>14</v>
      </c>
      <c r="D668" s="3" t="s">
        <v>17</v>
      </c>
      <c r="E668" s="3" t="s">
        <v>17</v>
      </c>
      <c r="F668" s="3">
        <v>1</v>
      </c>
      <c r="G668" s="3" t="s">
        <v>17</v>
      </c>
      <c r="H668" s="3" t="s">
        <v>17</v>
      </c>
      <c r="I668" s="3" t="s">
        <v>17</v>
      </c>
      <c r="J668" s="3" t="s">
        <v>17</v>
      </c>
      <c r="K668" s="3" t="s">
        <v>17</v>
      </c>
      <c r="L668" s="84" t="s">
        <v>17</v>
      </c>
    </row>
    <row r="669" spans="1:12" ht="12.75" customHeight="1" x14ac:dyDescent="0.2">
      <c r="A669" s="149"/>
      <c r="B669" s="153" t="s">
        <v>29</v>
      </c>
      <c r="C669" s="139" t="s">
        <v>3</v>
      </c>
      <c r="D669" s="3">
        <v>231</v>
      </c>
      <c r="E669" s="3">
        <v>228</v>
      </c>
      <c r="F669" s="3">
        <v>232</v>
      </c>
      <c r="G669" s="3">
        <v>224</v>
      </c>
      <c r="H669" s="3">
        <v>253</v>
      </c>
      <c r="I669" s="3">
        <v>250</v>
      </c>
      <c r="J669" s="3">
        <v>261</v>
      </c>
      <c r="K669" s="3">
        <v>267</v>
      </c>
      <c r="L669" s="84">
        <v>287</v>
      </c>
    </row>
    <row r="670" spans="1:12" ht="12.75" customHeight="1" x14ac:dyDescent="0.2">
      <c r="A670" s="149"/>
      <c r="B670" s="152"/>
      <c r="C670" s="139" t="s">
        <v>12</v>
      </c>
      <c r="D670" s="3">
        <v>225</v>
      </c>
      <c r="E670" s="3">
        <v>219</v>
      </c>
      <c r="F670" s="3">
        <v>224</v>
      </c>
      <c r="G670" s="3">
        <v>214</v>
      </c>
      <c r="H670" s="3">
        <v>246</v>
      </c>
      <c r="I670" s="3">
        <v>239</v>
      </c>
      <c r="J670" s="3">
        <v>251</v>
      </c>
      <c r="K670" s="3">
        <v>255</v>
      </c>
      <c r="L670" s="84">
        <v>275</v>
      </c>
    </row>
    <row r="671" spans="1:12" ht="12.75" customHeight="1" x14ac:dyDescent="0.2">
      <c r="A671" s="149"/>
      <c r="B671" s="152"/>
      <c r="C671" s="139" t="s">
        <v>13</v>
      </c>
      <c r="D671" s="3">
        <v>6</v>
      </c>
      <c r="E671" s="3">
        <v>9</v>
      </c>
      <c r="F671" s="3">
        <v>8</v>
      </c>
      <c r="G671" s="3">
        <v>10</v>
      </c>
      <c r="H671" s="3">
        <v>7</v>
      </c>
      <c r="I671" s="3">
        <v>11</v>
      </c>
      <c r="J671" s="3">
        <v>10</v>
      </c>
      <c r="K671" s="3">
        <v>12</v>
      </c>
      <c r="L671" s="84">
        <v>12</v>
      </c>
    </row>
    <row r="672" spans="1:12" ht="12.75" customHeight="1" x14ac:dyDescent="0.2">
      <c r="A672" s="149"/>
      <c r="B672" s="153" t="s">
        <v>30</v>
      </c>
      <c r="C672" s="139" t="s">
        <v>3</v>
      </c>
      <c r="D672" s="3">
        <v>77</v>
      </c>
      <c r="E672" s="3">
        <v>80</v>
      </c>
      <c r="F672" s="3">
        <v>87</v>
      </c>
      <c r="G672" s="3">
        <v>93</v>
      </c>
      <c r="H672" s="3">
        <v>103</v>
      </c>
      <c r="I672" s="3">
        <v>105</v>
      </c>
      <c r="J672" s="3">
        <v>113</v>
      </c>
      <c r="K672" s="3">
        <v>116</v>
      </c>
      <c r="L672" s="84">
        <v>120</v>
      </c>
    </row>
    <row r="673" spans="1:12" ht="12.75" customHeight="1" x14ac:dyDescent="0.2">
      <c r="A673" s="149"/>
      <c r="B673" s="152"/>
      <c r="C673" s="139" t="s">
        <v>12</v>
      </c>
      <c r="D673" s="3">
        <v>56</v>
      </c>
      <c r="E673" s="3">
        <v>58</v>
      </c>
      <c r="F673" s="3">
        <v>64</v>
      </c>
      <c r="G673" s="3">
        <v>64</v>
      </c>
      <c r="H673" s="3">
        <v>79</v>
      </c>
      <c r="I673" s="3">
        <v>76</v>
      </c>
      <c r="J673" s="3">
        <v>83</v>
      </c>
      <c r="K673" s="3">
        <v>90</v>
      </c>
      <c r="L673" s="84">
        <v>88</v>
      </c>
    </row>
    <row r="674" spans="1:12" ht="12.75" customHeight="1" x14ac:dyDescent="0.2">
      <c r="A674" s="149"/>
      <c r="B674" s="152"/>
      <c r="C674" s="139" t="s">
        <v>13</v>
      </c>
      <c r="D674" s="3">
        <v>14</v>
      </c>
      <c r="E674" s="3">
        <v>15</v>
      </c>
      <c r="F674" s="3">
        <v>15</v>
      </c>
      <c r="G674" s="3">
        <v>21</v>
      </c>
      <c r="H674" s="3">
        <v>18</v>
      </c>
      <c r="I674" s="3">
        <v>21</v>
      </c>
      <c r="J674" s="3">
        <v>22</v>
      </c>
      <c r="K674" s="3">
        <v>20</v>
      </c>
      <c r="L674" s="84">
        <v>25</v>
      </c>
    </row>
    <row r="675" spans="1:12" ht="12.75" customHeight="1" x14ac:dyDescent="0.2">
      <c r="A675" s="149"/>
      <c r="B675" s="152"/>
      <c r="C675" s="139" t="s">
        <v>14</v>
      </c>
      <c r="D675" s="3">
        <v>6</v>
      </c>
      <c r="E675" s="3">
        <v>6</v>
      </c>
      <c r="F675" s="3">
        <v>7</v>
      </c>
      <c r="G675" s="3">
        <v>8</v>
      </c>
      <c r="H675" s="3">
        <v>6</v>
      </c>
      <c r="I675" s="3">
        <v>8</v>
      </c>
      <c r="J675" s="3">
        <v>8</v>
      </c>
      <c r="K675" s="3">
        <v>6</v>
      </c>
      <c r="L675" s="84">
        <v>7</v>
      </c>
    </row>
    <row r="676" spans="1:12" ht="12.75" customHeight="1" x14ac:dyDescent="0.2">
      <c r="A676" s="149"/>
      <c r="B676" s="152"/>
      <c r="C676" s="139" t="s">
        <v>15</v>
      </c>
      <c r="D676" s="3">
        <v>1</v>
      </c>
      <c r="E676" s="3">
        <v>1</v>
      </c>
      <c r="F676" s="3">
        <v>1</v>
      </c>
      <c r="G676" s="3" t="s">
        <v>17</v>
      </c>
      <c r="H676" s="3" t="s">
        <v>17</v>
      </c>
      <c r="I676" s="3" t="s">
        <v>17</v>
      </c>
      <c r="J676" s="3" t="s">
        <v>17</v>
      </c>
      <c r="K676" s="3" t="s">
        <v>17</v>
      </c>
      <c r="L676" s="84" t="s">
        <v>17</v>
      </c>
    </row>
    <row r="677" spans="1:12" ht="12.75" customHeight="1" x14ac:dyDescent="0.2">
      <c r="A677" s="149"/>
      <c r="B677" s="153" t="s">
        <v>31</v>
      </c>
      <c r="C677" s="139" t="s">
        <v>3</v>
      </c>
      <c r="D677" s="3">
        <v>15</v>
      </c>
      <c r="E677" s="3">
        <v>17</v>
      </c>
      <c r="F677" s="3">
        <v>14</v>
      </c>
      <c r="G677" s="3">
        <v>13</v>
      </c>
      <c r="H677" s="3">
        <v>14</v>
      </c>
      <c r="I677" s="3">
        <v>15</v>
      </c>
      <c r="J677" s="3">
        <v>17</v>
      </c>
      <c r="K677" s="3">
        <v>22</v>
      </c>
      <c r="L677" s="84">
        <v>21</v>
      </c>
    </row>
    <row r="678" spans="1:12" ht="12.75" customHeight="1" x14ac:dyDescent="0.2">
      <c r="A678" s="149"/>
      <c r="B678" s="152"/>
      <c r="C678" s="139" t="s">
        <v>12</v>
      </c>
      <c r="D678" s="3">
        <v>14</v>
      </c>
      <c r="E678" s="3">
        <v>15</v>
      </c>
      <c r="F678" s="3">
        <v>11</v>
      </c>
      <c r="G678" s="3">
        <v>11</v>
      </c>
      <c r="H678" s="3">
        <v>10</v>
      </c>
      <c r="I678" s="3">
        <v>14</v>
      </c>
      <c r="J678" s="3">
        <v>17</v>
      </c>
      <c r="K678" s="3">
        <v>21</v>
      </c>
      <c r="L678" s="84">
        <v>18</v>
      </c>
    </row>
    <row r="679" spans="1:12" ht="12.75" customHeight="1" x14ac:dyDescent="0.2">
      <c r="A679" s="149"/>
      <c r="B679" s="152"/>
      <c r="C679" s="139" t="s">
        <v>13</v>
      </c>
      <c r="D679" s="3">
        <v>1</v>
      </c>
      <c r="E679" s="3">
        <v>2</v>
      </c>
      <c r="F679" s="3">
        <v>3</v>
      </c>
      <c r="G679" s="3">
        <v>2</v>
      </c>
      <c r="H679" s="3">
        <v>4</v>
      </c>
      <c r="I679" s="3">
        <v>1</v>
      </c>
      <c r="J679" s="3" t="s">
        <v>17</v>
      </c>
      <c r="K679" s="3">
        <v>1</v>
      </c>
      <c r="L679" s="84">
        <v>3</v>
      </c>
    </row>
    <row r="680" spans="1:12" ht="12.75" customHeight="1" x14ac:dyDescent="0.2">
      <c r="A680" s="149"/>
      <c r="B680" s="153" t="s">
        <v>32</v>
      </c>
      <c r="C680" s="139" t="s">
        <v>3</v>
      </c>
      <c r="D680" s="3">
        <v>30</v>
      </c>
      <c r="E680" s="3">
        <v>31</v>
      </c>
      <c r="F680" s="3">
        <v>33</v>
      </c>
      <c r="G680" s="3">
        <v>40</v>
      </c>
      <c r="H680" s="3">
        <v>43</v>
      </c>
      <c r="I680" s="3">
        <v>45</v>
      </c>
      <c r="J680" s="3">
        <v>49</v>
      </c>
      <c r="K680" s="3">
        <v>58</v>
      </c>
      <c r="L680" s="84">
        <v>68</v>
      </c>
    </row>
    <row r="681" spans="1:12" ht="12.75" customHeight="1" x14ac:dyDescent="0.2">
      <c r="A681" s="149"/>
      <c r="B681" s="152"/>
      <c r="C681" s="139" t="s">
        <v>12</v>
      </c>
      <c r="D681" s="3">
        <v>26</v>
      </c>
      <c r="E681" s="3">
        <v>27</v>
      </c>
      <c r="F681" s="3">
        <v>28</v>
      </c>
      <c r="G681" s="3">
        <v>34</v>
      </c>
      <c r="H681" s="3">
        <v>37</v>
      </c>
      <c r="I681" s="3">
        <v>39</v>
      </c>
      <c r="J681" s="3">
        <v>41</v>
      </c>
      <c r="K681" s="3">
        <v>51</v>
      </c>
      <c r="L681" s="84">
        <v>61</v>
      </c>
    </row>
    <row r="682" spans="1:12" x14ac:dyDescent="0.2">
      <c r="A682" s="149"/>
      <c r="B682" s="152"/>
      <c r="C682" s="139" t="s">
        <v>13</v>
      </c>
      <c r="D682" s="3">
        <v>4</v>
      </c>
      <c r="E682" s="3">
        <v>4</v>
      </c>
      <c r="F682" s="3">
        <v>5</v>
      </c>
      <c r="G682" s="3">
        <v>6</v>
      </c>
      <c r="H682" s="3">
        <v>6</v>
      </c>
      <c r="I682" s="3">
        <v>6</v>
      </c>
      <c r="J682" s="3">
        <v>8</v>
      </c>
      <c r="K682" s="3">
        <v>7</v>
      </c>
      <c r="L682" s="84">
        <v>7</v>
      </c>
    </row>
    <row r="683" spans="1:12" ht="12.75" customHeight="1" x14ac:dyDescent="0.2">
      <c r="A683" s="149"/>
      <c r="B683" s="153" t="s">
        <v>33</v>
      </c>
      <c r="C683" s="139" t="s">
        <v>3</v>
      </c>
      <c r="D683" s="3">
        <v>21</v>
      </c>
      <c r="E683" s="3">
        <v>32</v>
      </c>
      <c r="F683" s="3">
        <v>30</v>
      </c>
      <c r="G683" s="3">
        <v>27</v>
      </c>
      <c r="H683" s="3">
        <v>34</v>
      </c>
      <c r="I683" s="3">
        <v>35</v>
      </c>
      <c r="J683" s="3">
        <v>29</v>
      </c>
      <c r="K683" s="3">
        <v>36</v>
      </c>
      <c r="L683" s="84">
        <v>41</v>
      </c>
    </row>
    <row r="684" spans="1:12" ht="12.75" customHeight="1" x14ac:dyDescent="0.2">
      <c r="A684" s="149"/>
      <c r="B684" s="152"/>
      <c r="C684" s="139" t="s">
        <v>12</v>
      </c>
      <c r="D684" s="3">
        <v>20</v>
      </c>
      <c r="E684" s="3">
        <v>31</v>
      </c>
      <c r="F684" s="3">
        <v>25</v>
      </c>
      <c r="G684" s="3">
        <v>25</v>
      </c>
      <c r="H684" s="3">
        <v>33</v>
      </c>
      <c r="I684" s="3">
        <v>34</v>
      </c>
      <c r="J684" s="3">
        <v>26</v>
      </c>
      <c r="K684" s="3">
        <v>33</v>
      </c>
      <c r="L684" s="84">
        <v>40</v>
      </c>
    </row>
    <row r="685" spans="1:12" ht="12.75" customHeight="1" x14ac:dyDescent="0.2">
      <c r="A685" s="149"/>
      <c r="B685" s="152"/>
      <c r="C685" s="139" t="s">
        <v>13</v>
      </c>
      <c r="D685" s="3">
        <v>1</v>
      </c>
      <c r="E685" s="3">
        <v>1</v>
      </c>
      <c r="F685" s="3">
        <v>5</v>
      </c>
      <c r="G685" s="3">
        <v>2</v>
      </c>
      <c r="H685" s="3">
        <v>1</v>
      </c>
      <c r="I685" s="3">
        <v>1</v>
      </c>
      <c r="J685" s="3">
        <v>3</v>
      </c>
      <c r="K685" s="3">
        <v>3</v>
      </c>
      <c r="L685" s="84">
        <v>1</v>
      </c>
    </row>
    <row r="686" spans="1:12" ht="12.75" customHeight="1" x14ac:dyDescent="0.2">
      <c r="A686" s="149"/>
      <c r="B686" s="153" t="s">
        <v>34</v>
      </c>
      <c r="C686" s="139" t="s">
        <v>3</v>
      </c>
      <c r="D686" s="3">
        <v>79</v>
      </c>
      <c r="E686" s="3">
        <v>78</v>
      </c>
      <c r="F686" s="3">
        <v>61</v>
      </c>
      <c r="G686" s="3">
        <v>60</v>
      </c>
      <c r="H686" s="3">
        <v>64</v>
      </c>
      <c r="I686" s="3">
        <v>68</v>
      </c>
      <c r="J686" s="3">
        <v>77</v>
      </c>
      <c r="K686" s="3">
        <v>83</v>
      </c>
      <c r="L686" s="84">
        <v>82</v>
      </c>
    </row>
    <row r="687" spans="1:12" ht="12.75" customHeight="1" x14ac:dyDescent="0.2">
      <c r="A687" s="149"/>
      <c r="B687" s="152"/>
      <c r="C687" s="139" t="s">
        <v>12</v>
      </c>
      <c r="D687" s="3">
        <v>76</v>
      </c>
      <c r="E687" s="3">
        <v>75</v>
      </c>
      <c r="F687" s="3">
        <v>57</v>
      </c>
      <c r="G687" s="3">
        <v>52</v>
      </c>
      <c r="H687" s="3">
        <v>55</v>
      </c>
      <c r="I687" s="3">
        <v>62</v>
      </c>
      <c r="J687" s="3">
        <v>71</v>
      </c>
      <c r="K687" s="3">
        <v>78</v>
      </c>
      <c r="L687" s="84">
        <v>76</v>
      </c>
    </row>
    <row r="688" spans="1:12" ht="12.75" customHeight="1" thickBot="1" x14ac:dyDescent="0.25">
      <c r="A688" s="150"/>
      <c r="B688" s="154"/>
      <c r="C688" s="109" t="s">
        <v>13</v>
      </c>
      <c r="D688" s="4">
        <v>3</v>
      </c>
      <c r="E688" s="4">
        <v>3</v>
      </c>
      <c r="F688" s="4">
        <v>4</v>
      </c>
      <c r="G688" s="4">
        <v>8</v>
      </c>
      <c r="H688" s="4">
        <v>9</v>
      </c>
      <c r="I688" s="4">
        <v>6</v>
      </c>
      <c r="J688" s="4">
        <v>6</v>
      </c>
      <c r="K688" s="4">
        <v>5</v>
      </c>
      <c r="L688" s="5">
        <v>6</v>
      </c>
    </row>
    <row r="689" spans="1:12" ht="12.75" customHeight="1" x14ac:dyDescent="0.2">
      <c r="A689" s="148" t="s">
        <v>116</v>
      </c>
      <c r="B689" s="151" t="s">
        <v>3</v>
      </c>
      <c r="C689" s="140" t="s">
        <v>3</v>
      </c>
      <c r="D689" s="8">
        <v>18822</v>
      </c>
      <c r="E689" s="8">
        <v>18431</v>
      </c>
      <c r="F689" s="8">
        <v>16753</v>
      </c>
      <c r="G689" s="8">
        <v>15475</v>
      </c>
      <c r="H689" s="8">
        <v>16126</v>
      </c>
      <c r="I689" s="8">
        <v>16418</v>
      </c>
      <c r="J689" s="8">
        <v>16835</v>
      </c>
      <c r="K689" s="8">
        <v>16826</v>
      </c>
      <c r="L689" s="94">
        <v>17210</v>
      </c>
    </row>
    <row r="690" spans="1:12" ht="12.75" customHeight="1" x14ac:dyDescent="0.2">
      <c r="A690" s="149"/>
      <c r="B690" s="152"/>
      <c r="C690" s="139" t="s">
        <v>12</v>
      </c>
      <c r="D690" s="3">
        <v>16302</v>
      </c>
      <c r="E690" s="3">
        <v>16055</v>
      </c>
      <c r="F690" s="3">
        <v>14498</v>
      </c>
      <c r="G690" s="3">
        <v>13059</v>
      </c>
      <c r="H690" s="3">
        <v>13703</v>
      </c>
      <c r="I690" s="3">
        <v>13997</v>
      </c>
      <c r="J690" s="3">
        <v>14454</v>
      </c>
      <c r="K690" s="3">
        <v>14453</v>
      </c>
      <c r="L690" s="84">
        <v>14851</v>
      </c>
    </row>
    <row r="691" spans="1:12" ht="12.75" customHeight="1" x14ac:dyDescent="0.2">
      <c r="A691" s="149"/>
      <c r="B691" s="152"/>
      <c r="C691" s="139" t="s">
        <v>13</v>
      </c>
      <c r="D691" s="3">
        <v>1977</v>
      </c>
      <c r="E691" s="3">
        <v>1891</v>
      </c>
      <c r="F691" s="3">
        <v>1786</v>
      </c>
      <c r="G691" s="3">
        <v>1934</v>
      </c>
      <c r="H691" s="3">
        <v>1945</v>
      </c>
      <c r="I691" s="3">
        <v>1941</v>
      </c>
      <c r="J691" s="3">
        <v>1909</v>
      </c>
      <c r="K691" s="3">
        <v>1898</v>
      </c>
      <c r="L691" s="84">
        <v>1888</v>
      </c>
    </row>
    <row r="692" spans="1:12" ht="12.75" customHeight="1" x14ac:dyDescent="0.2">
      <c r="A692" s="149"/>
      <c r="B692" s="152"/>
      <c r="C692" s="139" t="s">
        <v>14</v>
      </c>
      <c r="D692" s="3">
        <v>442</v>
      </c>
      <c r="E692" s="3">
        <v>392</v>
      </c>
      <c r="F692" s="3">
        <v>382</v>
      </c>
      <c r="G692" s="3">
        <v>398</v>
      </c>
      <c r="H692" s="3">
        <v>391</v>
      </c>
      <c r="I692" s="3">
        <v>406</v>
      </c>
      <c r="J692" s="3">
        <v>390</v>
      </c>
      <c r="K692" s="3">
        <v>391</v>
      </c>
      <c r="L692" s="84">
        <v>388</v>
      </c>
    </row>
    <row r="693" spans="1:12" ht="12.75" customHeight="1" x14ac:dyDescent="0.2">
      <c r="A693" s="149"/>
      <c r="B693" s="152"/>
      <c r="C693" s="139" t="s">
        <v>15</v>
      </c>
      <c r="D693" s="3">
        <v>101</v>
      </c>
      <c r="E693" s="3">
        <v>93</v>
      </c>
      <c r="F693" s="3">
        <v>87</v>
      </c>
      <c r="G693" s="3">
        <v>84</v>
      </c>
      <c r="H693" s="3">
        <v>87</v>
      </c>
      <c r="I693" s="3">
        <v>74</v>
      </c>
      <c r="J693" s="3">
        <v>82</v>
      </c>
      <c r="K693" s="3">
        <v>84</v>
      </c>
      <c r="L693" s="84">
        <v>83</v>
      </c>
    </row>
    <row r="694" spans="1:12" ht="12.75" customHeight="1" x14ac:dyDescent="0.2">
      <c r="A694" s="149"/>
      <c r="B694" s="153" t="s">
        <v>16</v>
      </c>
      <c r="C694" s="139" t="s">
        <v>3</v>
      </c>
      <c r="D694" s="3">
        <v>354</v>
      </c>
      <c r="E694" s="3">
        <v>388</v>
      </c>
      <c r="F694" s="3">
        <v>381</v>
      </c>
      <c r="G694" s="3">
        <v>356</v>
      </c>
      <c r="H694" s="3">
        <v>377</v>
      </c>
      <c r="I694" s="3">
        <v>388</v>
      </c>
      <c r="J694" s="3">
        <v>405</v>
      </c>
      <c r="K694" s="3">
        <v>439</v>
      </c>
      <c r="L694" s="84">
        <v>450</v>
      </c>
    </row>
    <row r="695" spans="1:12" ht="13.5" customHeight="1" x14ac:dyDescent="0.2">
      <c r="A695" s="149"/>
      <c r="B695" s="152"/>
      <c r="C695" s="139" t="s">
        <v>12</v>
      </c>
      <c r="D695" s="3">
        <v>294</v>
      </c>
      <c r="E695" s="3">
        <v>321</v>
      </c>
      <c r="F695" s="3">
        <v>308</v>
      </c>
      <c r="G695" s="3">
        <v>285</v>
      </c>
      <c r="H695" s="3">
        <v>301</v>
      </c>
      <c r="I695" s="3">
        <v>307</v>
      </c>
      <c r="J695" s="3">
        <v>330</v>
      </c>
      <c r="K695" s="3">
        <v>363</v>
      </c>
      <c r="L695" s="84">
        <v>369</v>
      </c>
    </row>
    <row r="696" spans="1:12" x14ac:dyDescent="0.2">
      <c r="A696" s="149"/>
      <c r="B696" s="152"/>
      <c r="C696" s="139" t="s">
        <v>13</v>
      </c>
      <c r="D696" s="3">
        <v>47</v>
      </c>
      <c r="E696" s="3">
        <v>57</v>
      </c>
      <c r="F696" s="3">
        <v>61</v>
      </c>
      <c r="G696" s="3">
        <v>65</v>
      </c>
      <c r="H696" s="3">
        <v>72</v>
      </c>
      <c r="I696" s="3">
        <v>74</v>
      </c>
      <c r="J696" s="3">
        <v>69</v>
      </c>
      <c r="K696" s="3">
        <v>67</v>
      </c>
      <c r="L696" s="84">
        <v>72</v>
      </c>
    </row>
    <row r="697" spans="1:12" x14ac:dyDescent="0.2">
      <c r="A697" s="149"/>
      <c r="B697" s="152"/>
      <c r="C697" s="139" t="s">
        <v>14</v>
      </c>
      <c r="D697" s="3">
        <v>12</v>
      </c>
      <c r="E697" s="3">
        <v>8</v>
      </c>
      <c r="F697" s="3">
        <v>9</v>
      </c>
      <c r="G697" s="3">
        <v>5</v>
      </c>
      <c r="H697" s="3">
        <v>3</v>
      </c>
      <c r="I697" s="3">
        <v>6</v>
      </c>
      <c r="J697" s="3">
        <v>6</v>
      </c>
      <c r="K697" s="3">
        <v>8</v>
      </c>
      <c r="L697" s="84">
        <v>8</v>
      </c>
    </row>
    <row r="698" spans="1:12" ht="20.25" customHeight="1" x14ac:dyDescent="0.2">
      <c r="A698" s="149"/>
      <c r="B698" s="152"/>
      <c r="C698" s="139" t="s">
        <v>15</v>
      </c>
      <c r="D698" s="3">
        <v>1</v>
      </c>
      <c r="E698" s="3">
        <v>2</v>
      </c>
      <c r="F698" s="3">
        <v>3</v>
      </c>
      <c r="G698" s="3">
        <v>1</v>
      </c>
      <c r="H698" s="3">
        <v>1</v>
      </c>
      <c r="I698" s="3">
        <v>1</v>
      </c>
      <c r="J698" s="3" t="s">
        <v>17</v>
      </c>
      <c r="K698" s="3">
        <v>1</v>
      </c>
      <c r="L698" s="84">
        <v>1</v>
      </c>
    </row>
    <row r="699" spans="1:12" x14ac:dyDescent="0.2">
      <c r="A699" s="149"/>
      <c r="B699" s="153" t="s">
        <v>18</v>
      </c>
      <c r="C699" s="139" t="s">
        <v>3</v>
      </c>
      <c r="D699" s="3">
        <v>71</v>
      </c>
      <c r="E699" s="3">
        <v>86</v>
      </c>
      <c r="F699" s="3">
        <v>75</v>
      </c>
      <c r="G699" s="3">
        <v>77</v>
      </c>
      <c r="H699" s="3">
        <v>80</v>
      </c>
      <c r="I699" s="3">
        <v>84</v>
      </c>
      <c r="J699" s="3">
        <v>86</v>
      </c>
      <c r="K699" s="3">
        <v>82</v>
      </c>
      <c r="L699" s="84">
        <v>86</v>
      </c>
    </row>
    <row r="700" spans="1:12" x14ac:dyDescent="0.2">
      <c r="A700" s="149"/>
      <c r="B700" s="152"/>
      <c r="C700" s="139" t="s">
        <v>12</v>
      </c>
      <c r="D700" s="3">
        <v>37</v>
      </c>
      <c r="E700" s="3">
        <v>52</v>
      </c>
      <c r="F700" s="3">
        <v>41</v>
      </c>
      <c r="G700" s="3">
        <v>38</v>
      </c>
      <c r="H700" s="3">
        <v>43</v>
      </c>
      <c r="I700" s="3">
        <v>42</v>
      </c>
      <c r="J700" s="3">
        <v>48</v>
      </c>
      <c r="K700" s="3">
        <v>42</v>
      </c>
      <c r="L700" s="84">
        <v>50</v>
      </c>
    </row>
    <row r="701" spans="1:12" x14ac:dyDescent="0.2">
      <c r="A701" s="149"/>
      <c r="B701" s="152"/>
      <c r="C701" s="139" t="s">
        <v>13</v>
      </c>
      <c r="D701" s="3">
        <v>21</v>
      </c>
      <c r="E701" s="3">
        <v>21</v>
      </c>
      <c r="F701" s="3">
        <v>20</v>
      </c>
      <c r="G701" s="3">
        <v>26</v>
      </c>
      <c r="H701" s="3">
        <v>22</v>
      </c>
      <c r="I701" s="3">
        <v>22</v>
      </c>
      <c r="J701" s="3">
        <v>21</v>
      </c>
      <c r="K701" s="3">
        <v>25</v>
      </c>
      <c r="L701" s="84">
        <v>23</v>
      </c>
    </row>
    <row r="702" spans="1:12" x14ac:dyDescent="0.2">
      <c r="A702" s="149"/>
      <c r="B702" s="152"/>
      <c r="C702" s="139" t="s">
        <v>14</v>
      </c>
      <c r="D702" s="3">
        <v>9</v>
      </c>
      <c r="E702" s="3">
        <v>10</v>
      </c>
      <c r="F702" s="3">
        <v>10</v>
      </c>
      <c r="G702" s="3">
        <v>11</v>
      </c>
      <c r="H702" s="3">
        <v>9</v>
      </c>
      <c r="I702" s="3">
        <v>16</v>
      </c>
      <c r="J702" s="3">
        <v>12</v>
      </c>
      <c r="K702" s="3">
        <v>10</v>
      </c>
      <c r="L702" s="84">
        <v>9</v>
      </c>
    </row>
    <row r="703" spans="1:12" ht="18.75" customHeight="1" x14ac:dyDescent="0.2">
      <c r="A703" s="149"/>
      <c r="B703" s="152"/>
      <c r="C703" s="139" t="s">
        <v>15</v>
      </c>
      <c r="D703" s="3">
        <v>4</v>
      </c>
      <c r="E703" s="3">
        <v>3</v>
      </c>
      <c r="F703" s="3">
        <v>4</v>
      </c>
      <c r="G703" s="3">
        <v>2</v>
      </c>
      <c r="H703" s="3">
        <v>6</v>
      </c>
      <c r="I703" s="3">
        <v>4</v>
      </c>
      <c r="J703" s="3">
        <v>5</v>
      </c>
      <c r="K703" s="3">
        <v>5</v>
      </c>
      <c r="L703" s="84">
        <v>4</v>
      </c>
    </row>
    <row r="704" spans="1:12" x14ac:dyDescent="0.2">
      <c r="A704" s="149"/>
      <c r="B704" s="153" t="s">
        <v>19</v>
      </c>
      <c r="C704" s="139" t="s">
        <v>3</v>
      </c>
      <c r="D704" s="3">
        <v>2006</v>
      </c>
      <c r="E704" s="3">
        <v>1929</v>
      </c>
      <c r="F704" s="3">
        <v>1748</v>
      </c>
      <c r="G704" s="3">
        <v>1615</v>
      </c>
      <c r="H704" s="3">
        <v>1612</v>
      </c>
      <c r="I704" s="3">
        <v>1649</v>
      </c>
      <c r="J704" s="3">
        <v>1663</v>
      </c>
      <c r="K704" s="3">
        <v>1690</v>
      </c>
      <c r="L704" s="84">
        <v>1663</v>
      </c>
    </row>
    <row r="705" spans="1:12" x14ac:dyDescent="0.2">
      <c r="A705" s="149"/>
      <c r="B705" s="152"/>
      <c r="C705" s="139" t="s">
        <v>12</v>
      </c>
      <c r="D705" s="3">
        <v>1287</v>
      </c>
      <c r="E705" s="3">
        <v>1275</v>
      </c>
      <c r="F705" s="3">
        <v>1144</v>
      </c>
      <c r="G705" s="3">
        <v>996</v>
      </c>
      <c r="H705" s="3">
        <v>1003</v>
      </c>
      <c r="I705" s="3">
        <v>1045</v>
      </c>
      <c r="J705" s="3">
        <v>1082</v>
      </c>
      <c r="K705" s="3">
        <v>1105</v>
      </c>
      <c r="L705" s="84">
        <v>1104</v>
      </c>
    </row>
    <row r="706" spans="1:12" x14ac:dyDescent="0.2">
      <c r="A706" s="149"/>
      <c r="B706" s="152"/>
      <c r="C706" s="139" t="s">
        <v>13</v>
      </c>
      <c r="D706" s="3">
        <v>498</v>
      </c>
      <c r="E706" s="3">
        <v>455</v>
      </c>
      <c r="F706" s="3">
        <v>419</v>
      </c>
      <c r="G706" s="3">
        <v>424</v>
      </c>
      <c r="H706" s="3">
        <v>410</v>
      </c>
      <c r="I706" s="3">
        <v>406</v>
      </c>
      <c r="J706" s="3">
        <v>392</v>
      </c>
      <c r="K706" s="3">
        <v>393</v>
      </c>
      <c r="L706" s="84">
        <v>369</v>
      </c>
    </row>
    <row r="707" spans="1:12" x14ac:dyDescent="0.2">
      <c r="A707" s="149"/>
      <c r="B707" s="152"/>
      <c r="C707" s="139" t="s">
        <v>14</v>
      </c>
      <c r="D707" s="3">
        <v>169</v>
      </c>
      <c r="E707" s="3">
        <v>153</v>
      </c>
      <c r="F707" s="3">
        <v>143</v>
      </c>
      <c r="G707" s="3">
        <v>152</v>
      </c>
      <c r="H707" s="3">
        <v>155</v>
      </c>
      <c r="I707" s="3">
        <v>156</v>
      </c>
      <c r="J707" s="3">
        <v>142</v>
      </c>
      <c r="K707" s="3">
        <v>142</v>
      </c>
      <c r="L707" s="84">
        <v>141</v>
      </c>
    </row>
    <row r="708" spans="1:12" ht="21" customHeight="1" x14ac:dyDescent="0.2">
      <c r="A708" s="149"/>
      <c r="B708" s="152"/>
      <c r="C708" s="139" t="s">
        <v>15</v>
      </c>
      <c r="D708" s="3">
        <v>52</v>
      </c>
      <c r="E708" s="3">
        <v>46</v>
      </c>
      <c r="F708" s="3">
        <v>42</v>
      </c>
      <c r="G708" s="3">
        <v>43</v>
      </c>
      <c r="H708" s="3">
        <v>44</v>
      </c>
      <c r="I708" s="3">
        <v>42</v>
      </c>
      <c r="J708" s="3">
        <v>47</v>
      </c>
      <c r="K708" s="3">
        <v>50</v>
      </c>
      <c r="L708" s="84">
        <v>49</v>
      </c>
    </row>
    <row r="709" spans="1:12" x14ac:dyDescent="0.2">
      <c r="A709" s="149"/>
      <c r="B709" s="153" t="s">
        <v>20</v>
      </c>
      <c r="C709" s="139" t="s">
        <v>3</v>
      </c>
      <c r="D709" s="3">
        <v>14</v>
      </c>
      <c r="E709" s="3">
        <v>21</v>
      </c>
      <c r="F709" s="3">
        <v>24</v>
      </c>
      <c r="G709" s="3">
        <v>26</v>
      </c>
      <c r="H709" s="3">
        <v>33</v>
      </c>
      <c r="I709" s="3">
        <v>51</v>
      </c>
      <c r="J709" s="3">
        <v>53</v>
      </c>
      <c r="K709" s="3">
        <v>50</v>
      </c>
      <c r="L709" s="84">
        <v>44</v>
      </c>
    </row>
    <row r="710" spans="1:12" x14ac:dyDescent="0.2">
      <c r="A710" s="149"/>
      <c r="B710" s="152"/>
      <c r="C710" s="139" t="s">
        <v>12</v>
      </c>
      <c r="D710" s="3">
        <v>6</v>
      </c>
      <c r="E710" s="3">
        <v>11</v>
      </c>
      <c r="F710" s="3">
        <v>13</v>
      </c>
      <c r="G710" s="3">
        <v>14</v>
      </c>
      <c r="H710" s="3">
        <v>20</v>
      </c>
      <c r="I710" s="3">
        <v>40</v>
      </c>
      <c r="J710" s="3">
        <v>43</v>
      </c>
      <c r="K710" s="3">
        <v>38</v>
      </c>
      <c r="L710" s="84">
        <v>33</v>
      </c>
    </row>
    <row r="711" spans="1:12" x14ac:dyDescent="0.2">
      <c r="A711" s="149"/>
      <c r="B711" s="152"/>
      <c r="C711" s="139" t="s">
        <v>13</v>
      </c>
      <c r="D711" s="3">
        <v>3</v>
      </c>
      <c r="E711" s="3">
        <v>5</v>
      </c>
      <c r="F711" s="3">
        <v>7</v>
      </c>
      <c r="G711" s="3">
        <v>7</v>
      </c>
      <c r="H711" s="3">
        <v>8</v>
      </c>
      <c r="I711" s="3">
        <v>7</v>
      </c>
      <c r="J711" s="3">
        <v>5</v>
      </c>
      <c r="K711" s="3">
        <v>8</v>
      </c>
      <c r="L711" s="84">
        <v>6</v>
      </c>
    </row>
    <row r="712" spans="1:12" ht="21" customHeight="1" x14ac:dyDescent="0.2">
      <c r="A712" s="149"/>
      <c r="B712" s="152"/>
      <c r="C712" s="139" t="s">
        <v>14</v>
      </c>
      <c r="D712" s="3">
        <v>3</v>
      </c>
      <c r="E712" s="3">
        <v>3</v>
      </c>
      <c r="F712" s="3">
        <v>2</v>
      </c>
      <c r="G712" s="3">
        <v>1</v>
      </c>
      <c r="H712" s="3">
        <v>2</v>
      </c>
      <c r="I712" s="3">
        <v>1</v>
      </c>
      <c r="J712" s="3">
        <v>2</v>
      </c>
      <c r="K712" s="3">
        <v>2</v>
      </c>
      <c r="L712" s="84">
        <v>2</v>
      </c>
    </row>
    <row r="713" spans="1:12" x14ac:dyDescent="0.2">
      <c r="A713" s="149"/>
      <c r="B713" s="152"/>
      <c r="C713" s="139" t="s">
        <v>15</v>
      </c>
      <c r="D713" s="3">
        <v>2</v>
      </c>
      <c r="E713" s="3">
        <v>2</v>
      </c>
      <c r="F713" s="3">
        <v>2</v>
      </c>
      <c r="G713" s="3">
        <v>4</v>
      </c>
      <c r="H713" s="3">
        <v>3</v>
      </c>
      <c r="I713" s="3">
        <v>3</v>
      </c>
      <c r="J713" s="3">
        <v>3</v>
      </c>
      <c r="K713" s="3">
        <v>2</v>
      </c>
      <c r="L713" s="84">
        <v>3</v>
      </c>
    </row>
    <row r="714" spans="1:12" x14ac:dyDescent="0.2">
      <c r="A714" s="149"/>
      <c r="B714" s="153" t="s">
        <v>21</v>
      </c>
      <c r="C714" s="139" t="s">
        <v>3</v>
      </c>
      <c r="D714" s="3">
        <v>152</v>
      </c>
      <c r="E714" s="3">
        <v>161</v>
      </c>
      <c r="F714" s="3">
        <v>167</v>
      </c>
      <c r="G714" s="3">
        <v>177</v>
      </c>
      <c r="H714" s="3">
        <v>209</v>
      </c>
      <c r="I714" s="3">
        <v>223</v>
      </c>
      <c r="J714" s="3">
        <v>243</v>
      </c>
      <c r="K714" s="3">
        <v>234</v>
      </c>
      <c r="L714" s="84">
        <v>237</v>
      </c>
    </row>
    <row r="715" spans="1:12" x14ac:dyDescent="0.2">
      <c r="A715" s="149"/>
      <c r="B715" s="152"/>
      <c r="C715" s="139" t="s">
        <v>12</v>
      </c>
      <c r="D715" s="3">
        <v>105</v>
      </c>
      <c r="E715" s="3">
        <v>114</v>
      </c>
      <c r="F715" s="3">
        <v>111</v>
      </c>
      <c r="G715" s="3">
        <v>113</v>
      </c>
      <c r="H715" s="3">
        <v>147</v>
      </c>
      <c r="I715" s="3">
        <v>164</v>
      </c>
      <c r="J715" s="3">
        <v>178</v>
      </c>
      <c r="K715" s="3">
        <v>169</v>
      </c>
      <c r="L715" s="84">
        <v>169</v>
      </c>
    </row>
    <row r="716" spans="1:12" x14ac:dyDescent="0.2">
      <c r="A716" s="149"/>
      <c r="B716" s="152"/>
      <c r="C716" s="139" t="s">
        <v>13</v>
      </c>
      <c r="D716" s="3">
        <v>32</v>
      </c>
      <c r="E716" s="3">
        <v>31</v>
      </c>
      <c r="F716" s="3">
        <v>38</v>
      </c>
      <c r="G716" s="3">
        <v>47</v>
      </c>
      <c r="H716" s="3">
        <v>48</v>
      </c>
      <c r="I716" s="3">
        <v>43</v>
      </c>
      <c r="J716" s="3">
        <v>53</v>
      </c>
      <c r="K716" s="3">
        <v>55</v>
      </c>
      <c r="L716" s="84">
        <v>59</v>
      </c>
    </row>
    <row r="717" spans="1:12" ht="22.5" customHeight="1" x14ac:dyDescent="0.2">
      <c r="A717" s="149"/>
      <c r="B717" s="152"/>
      <c r="C717" s="139" t="s">
        <v>14</v>
      </c>
      <c r="D717" s="3">
        <v>13</v>
      </c>
      <c r="E717" s="3">
        <v>14</v>
      </c>
      <c r="F717" s="3">
        <v>16</v>
      </c>
      <c r="G717" s="3">
        <v>15</v>
      </c>
      <c r="H717" s="3">
        <v>12</v>
      </c>
      <c r="I717" s="3">
        <v>15</v>
      </c>
      <c r="J717" s="3">
        <v>11</v>
      </c>
      <c r="K717" s="3">
        <v>9</v>
      </c>
      <c r="L717" s="84">
        <v>8</v>
      </c>
    </row>
    <row r="718" spans="1:12" x14ac:dyDescent="0.2">
      <c r="A718" s="149"/>
      <c r="B718" s="152"/>
      <c r="C718" s="139" t="s">
        <v>15</v>
      </c>
      <c r="D718" s="3">
        <v>2</v>
      </c>
      <c r="E718" s="3">
        <v>2</v>
      </c>
      <c r="F718" s="3">
        <v>2</v>
      </c>
      <c r="G718" s="3">
        <v>2</v>
      </c>
      <c r="H718" s="3">
        <v>2</v>
      </c>
      <c r="I718" s="3">
        <v>1</v>
      </c>
      <c r="J718" s="3">
        <v>1</v>
      </c>
      <c r="K718" s="3">
        <v>1</v>
      </c>
      <c r="L718" s="84">
        <v>1</v>
      </c>
    </row>
    <row r="719" spans="1:12" x14ac:dyDescent="0.2">
      <c r="A719" s="149"/>
      <c r="B719" s="153" t="s">
        <v>22</v>
      </c>
      <c r="C719" s="139" t="s">
        <v>3</v>
      </c>
      <c r="D719" s="3">
        <v>2511</v>
      </c>
      <c r="E719" s="3">
        <v>2576</v>
      </c>
      <c r="F719" s="3">
        <v>2099</v>
      </c>
      <c r="G719" s="3">
        <v>1843</v>
      </c>
      <c r="H719" s="3">
        <v>1900</v>
      </c>
      <c r="I719" s="3">
        <v>1867</v>
      </c>
      <c r="J719" s="3">
        <v>1942</v>
      </c>
      <c r="K719" s="3">
        <v>1890</v>
      </c>
      <c r="L719" s="84">
        <v>1965</v>
      </c>
    </row>
    <row r="720" spans="1:12" x14ac:dyDescent="0.2">
      <c r="A720" s="149"/>
      <c r="B720" s="152"/>
      <c r="C720" s="139" t="s">
        <v>12</v>
      </c>
      <c r="D720" s="3">
        <v>2118</v>
      </c>
      <c r="E720" s="3">
        <v>2193</v>
      </c>
      <c r="F720" s="3">
        <v>1778</v>
      </c>
      <c r="G720" s="3">
        <v>1470</v>
      </c>
      <c r="H720" s="3">
        <v>1544</v>
      </c>
      <c r="I720" s="3">
        <v>1544</v>
      </c>
      <c r="J720" s="3">
        <v>1615</v>
      </c>
      <c r="K720" s="3">
        <v>1578</v>
      </c>
      <c r="L720" s="84">
        <v>1634</v>
      </c>
    </row>
    <row r="721" spans="1:12" x14ac:dyDescent="0.2">
      <c r="A721" s="149"/>
      <c r="B721" s="152"/>
      <c r="C721" s="139" t="s">
        <v>13</v>
      </c>
      <c r="D721" s="3">
        <v>306</v>
      </c>
      <c r="E721" s="3">
        <v>316</v>
      </c>
      <c r="F721" s="3">
        <v>260</v>
      </c>
      <c r="G721" s="3">
        <v>314</v>
      </c>
      <c r="H721" s="3">
        <v>301</v>
      </c>
      <c r="I721" s="3">
        <v>270</v>
      </c>
      <c r="J721" s="3">
        <v>273</v>
      </c>
      <c r="K721" s="3">
        <v>264</v>
      </c>
      <c r="L721" s="84">
        <v>282</v>
      </c>
    </row>
    <row r="722" spans="1:12" x14ac:dyDescent="0.2">
      <c r="A722" s="149"/>
      <c r="B722" s="152"/>
      <c r="C722" s="139" t="s">
        <v>14</v>
      </c>
      <c r="D722" s="3">
        <v>81</v>
      </c>
      <c r="E722" s="3">
        <v>63</v>
      </c>
      <c r="F722" s="3">
        <v>57</v>
      </c>
      <c r="G722" s="3">
        <v>54</v>
      </c>
      <c r="H722" s="3">
        <v>50</v>
      </c>
      <c r="I722" s="3">
        <v>50</v>
      </c>
      <c r="J722" s="3">
        <v>51</v>
      </c>
      <c r="K722" s="3">
        <v>45</v>
      </c>
      <c r="L722" s="84">
        <v>46</v>
      </c>
    </row>
    <row r="723" spans="1:12" x14ac:dyDescent="0.2">
      <c r="A723" s="149"/>
      <c r="B723" s="152"/>
      <c r="C723" s="139" t="s">
        <v>15</v>
      </c>
      <c r="D723" s="3">
        <v>6</v>
      </c>
      <c r="E723" s="3">
        <v>4</v>
      </c>
      <c r="F723" s="3">
        <v>4</v>
      </c>
      <c r="G723" s="3">
        <v>5</v>
      </c>
      <c r="H723" s="3">
        <v>5</v>
      </c>
      <c r="I723" s="3">
        <v>3</v>
      </c>
      <c r="J723" s="3">
        <v>3</v>
      </c>
      <c r="K723" s="3">
        <v>3</v>
      </c>
      <c r="L723" s="84">
        <v>3</v>
      </c>
    </row>
    <row r="724" spans="1:12" ht="17.25" customHeight="1" x14ac:dyDescent="0.2">
      <c r="A724" s="149"/>
      <c r="B724" s="153" t="s">
        <v>23</v>
      </c>
      <c r="C724" s="139" t="s">
        <v>3</v>
      </c>
      <c r="D724" s="3">
        <v>7831</v>
      </c>
      <c r="E724" s="3">
        <v>7271</v>
      </c>
      <c r="F724" s="3">
        <v>6623</v>
      </c>
      <c r="G724" s="3">
        <v>5988</v>
      </c>
      <c r="H724" s="3">
        <v>6107</v>
      </c>
      <c r="I724" s="3">
        <v>6129</v>
      </c>
      <c r="J724" s="3">
        <v>6153</v>
      </c>
      <c r="K724" s="3">
        <v>5977</v>
      </c>
      <c r="L724" s="84">
        <v>5920</v>
      </c>
    </row>
    <row r="725" spans="1:12" x14ac:dyDescent="0.2">
      <c r="A725" s="149"/>
      <c r="B725" s="152"/>
      <c r="C725" s="139" t="s">
        <v>12</v>
      </c>
      <c r="D725" s="3">
        <v>7137</v>
      </c>
      <c r="E725" s="3">
        <v>6663</v>
      </c>
      <c r="F725" s="3">
        <v>6045</v>
      </c>
      <c r="G725" s="3">
        <v>5368</v>
      </c>
      <c r="H725" s="3">
        <v>5508</v>
      </c>
      <c r="I725" s="3">
        <v>5507</v>
      </c>
      <c r="J725" s="3">
        <v>5544</v>
      </c>
      <c r="K725" s="3">
        <v>5389</v>
      </c>
      <c r="L725" s="84">
        <v>5349</v>
      </c>
    </row>
    <row r="726" spans="1:12" x14ac:dyDescent="0.2">
      <c r="A726" s="149"/>
      <c r="B726" s="152"/>
      <c r="C726" s="139" t="s">
        <v>13</v>
      </c>
      <c r="D726" s="3">
        <v>617</v>
      </c>
      <c r="E726" s="3">
        <v>542</v>
      </c>
      <c r="F726" s="3">
        <v>515</v>
      </c>
      <c r="G726" s="3">
        <v>559</v>
      </c>
      <c r="H726" s="3">
        <v>534</v>
      </c>
      <c r="I726" s="3">
        <v>565</v>
      </c>
      <c r="J726" s="3">
        <v>551</v>
      </c>
      <c r="K726" s="3">
        <v>524</v>
      </c>
      <c r="L726" s="84">
        <v>506</v>
      </c>
    </row>
    <row r="727" spans="1:12" x14ac:dyDescent="0.2">
      <c r="A727" s="149"/>
      <c r="B727" s="152"/>
      <c r="C727" s="139" t="s">
        <v>14</v>
      </c>
      <c r="D727" s="3">
        <v>66</v>
      </c>
      <c r="E727" s="3">
        <v>56</v>
      </c>
      <c r="F727" s="3">
        <v>54</v>
      </c>
      <c r="G727" s="3">
        <v>54</v>
      </c>
      <c r="H727" s="3">
        <v>57</v>
      </c>
      <c r="I727" s="3">
        <v>51</v>
      </c>
      <c r="J727" s="3">
        <v>48</v>
      </c>
      <c r="K727" s="3">
        <v>55</v>
      </c>
      <c r="L727" s="84">
        <v>56</v>
      </c>
    </row>
    <row r="728" spans="1:12" x14ac:dyDescent="0.2">
      <c r="A728" s="149"/>
      <c r="B728" s="152"/>
      <c r="C728" s="139" t="s">
        <v>15</v>
      </c>
      <c r="D728" s="3">
        <v>11</v>
      </c>
      <c r="E728" s="3">
        <v>10</v>
      </c>
      <c r="F728" s="3">
        <v>9</v>
      </c>
      <c r="G728" s="3">
        <v>7</v>
      </c>
      <c r="H728" s="3">
        <v>8</v>
      </c>
      <c r="I728" s="3">
        <v>6</v>
      </c>
      <c r="J728" s="3">
        <v>10</v>
      </c>
      <c r="K728" s="3">
        <v>9</v>
      </c>
      <c r="L728" s="84">
        <v>9</v>
      </c>
    </row>
    <row r="729" spans="1:12" x14ac:dyDescent="0.2">
      <c r="A729" s="149"/>
      <c r="B729" s="153" t="s">
        <v>24</v>
      </c>
      <c r="C729" s="139" t="s">
        <v>3</v>
      </c>
      <c r="D729" s="3">
        <v>978</v>
      </c>
      <c r="E729" s="3">
        <v>1022</v>
      </c>
      <c r="F729" s="3">
        <v>1002</v>
      </c>
      <c r="G729" s="3">
        <v>1069</v>
      </c>
      <c r="H729" s="3">
        <v>1189</v>
      </c>
      <c r="I729" s="3">
        <v>1294</v>
      </c>
      <c r="J729" s="3">
        <v>1368</v>
      </c>
      <c r="K729" s="3">
        <v>1441</v>
      </c>
      <c r="L729" s="84">
        <v>1519</v>
      </c>
    </row>
    <row r="730" spans="1:12" x14ac:dyDescent="0.2">
      <c r="A730" s="149"/>
      <c r="B730" s="152"/>
      <c r="C730" s="139" t="s">
        <v>12</v>
      </c>
      <c r="D730" s="3">
        <v>845</v>
      </c>
      <c r="E730" s="3">
        <v>880</v>
      </c>
      <c r="F730" s="3">
        <v>872</v>
      </c>
      <c r="G730" s="3">
        <v>924</v>
      </c>
      <c r="H730" s="3">
        <v>1035</v>
      </c>
      <c r="I730" s="3">
        <v>1131</v>
      </c>
      <c r="J730" s="3">
        <v>1209</v>
      </c>
      <c r="K730" s="3">
        <v>1281</v>
      </c>
      <c r="L730" s="84">
        <v>1343</v>
      </c>
    </row>
    <row r="731" spans="1:12" x14ac:dyDescent="0.2">
      <c r="A731" s="149"/>
      <c r="B731" s="152"/>
      <c r="C731" s="139" t="s">
        <v>13</v>
      </c>
      <c r="D731" s="3">
        <v>109</v>
      </c>
      <c r="E731" s="3">
        <v>118</v>
      </c>
      <c r="F731" s="3">
        <v>109</v>
      </c>
      <c r="G731" s="3">
        <v>122</v>
      </c>
      <c r="H731" s="3">
        <v>126</v>
      </c>
      <c r="I731" s="3">
        <v>136</v>
      </c>
      <c r="J731" s="3">
        <v>131</v>
      </c>
      <c r="K731" s="3">
        <v>125</v>
      </c>
      <c r="L731" s="84">
        <v>140</v>
      </c>
    </row>
    <row r="732" spans="1:12" x14ac:dyDescent="0.2">
      <c r="A732" s="149"/>
      <c r="B732" s="152"/>
      <c r="C732" s="139" t="s">
        <v>14</v>
      </c>
      <c r="D732" s="3">
        <v>15</v>
      </c>
      <c r="E732" s="3">
        <v>15</v>
      </c>
      <c r="F732" s="3">
        <v>14</v>
      </c>
      <c r="G732" s="3">
        <v>18</v>
      </c>
      <c r="H732" s="3">
        <v>22</v>
      </c>
      <c r="I732" s="3">
        <v>21</v>
      </c>
      <c r="J732" s="3">
        <v>23</v>
      </c>
      <c r="K732" s="3">
        <v>29</v>
      </c>
      <c r="L732" s="84">
        <v>30</v>
      </c>
    </row>
    <row r="733" spans="1:12" x14ac:dyDescent="0.2">
      <c r="A733" s="149"/>
      <c r="B733" s="152"/>
      <c r="C733" s="139" t="s">
        <v>15</v>
      </c>
      <c r="D733" s="3">
        <v>9</v>
      </c>
      <c r="E733" s="3">
        <v>9</v>
      </c>
      <c r="F733" s="3">
        <v>7</v>
      </c>
      <c r="G733" s="3">
        <v>5</v>
      </c>
      <c r="H733" s="3">
        <v>6</v>
      </c>
      <c r="I733" s="3">
        <v>6</v>
      </c>
      <c r="J733" s="3">
        <v>5</v>
      </c>
      <c r="K733" s="3">
        <v>6</v>
      </c>
      <c r="L733" s="84">
        <v>6</v>
      </c>
    </row>
    <row r="734" spans="1:12" x14ac:dyDescent="0.2">
      <c r="A734" s="149"/>
      <c r="B734" s="153" t="s">
        <v>25</v>
      </c>
      <c r="C734" s="139" t="s">
        <v>3</v>
      </c>
      <c r="D734" s="3">
        <v>700</v>
      </c>
      <c r="E734" s="3">
        <v>731</v>
      </c>
      <c r="F734" s="3">
        <v>673</v>
      </c>
      <c r="G734" s="3">
        <v>610</v>
      </c>
      <c r="H734" s="3">
        <v>670</v>
      </c>
      <c r="I734" s="3">
        <v>672</v>
      </c>
      <c r="J734" s="3">
        <v>703</v>
      </c>
      <c r="K734" s="3">
        <v>687</v>
      </c>
      <c r="L734" s="84">
        <v>716</v>
      </c>
    </row>
    <row r="735" spans="1:12" x14ac:dyDescent="0.2">
      <c r="A735" s="149"/>
      <c r="B735" s="152"/>
      <c r="C735" s="139" t="s">
        <v>12</v>
      </c>
      <c r="D735" s="3">
        <v>578</v>
      </c>
      <c r="E735" s="3">
        <v>607</v>
      </c>
      <c r="F735" s="3">
        <v>554</v>
      </c>
      <c r="G735" s="3">
        <v>489</v>
      </c>
      <c r="H735" s="3">
        <v>529</v>
      </c>
      <c r="I735" s="3">
        <v>534</v>
      </c>
      <c r="J735" s="3">
        <v>576</v>
      </c>
      <c r="K735" s="3">
        <v>535</v>
      </c>
      <c r="L735" s="84">
        <v>570</v>
      </c>
    </row>
    <row r="736" spans="1:12" x14ac:dyDescent="0.2">
      <c r="A736" s="149"/>
      <c r="B736" s="152"/>
      <c r="C736" s="139" t="s">
        <v>13</v>
      </c>
      <c r="D736" s="3">
        <v>103</v>
      </c>
      <c r="E736" s="3">
        <v>108</v>
      </c>
      <c r="F736" s="3">
        <v>100</v>
      </c>
      <c r="G736" s="3">
        <v>104</v>
      </c>
      <c r="H736" s="3">
        <v>127</v>
      </c>
      <c r="I736" s="3">
        <v>124</v>
      </c>
      <c r="J736" s="3">
        <v>113</v>
      </c>
      <c r="K736" s="3">
        <v>138</v>
      </c>
      <c r="L736" s="84">
        <v>129</v>
      </c>
    </row>
    <row r="737" spans="1:12" x14ac:dyDescent="0.2">
      <c r="A737" s="149"/>
      <c r="B737" s="152"/>
      <c r="C737" s="139" t="s">
        <v>14</v>
      </c>
      <c r="D737" s="3">
        <v>18</v>
      </c>
      <c r="E737" s="3">
        <v>14</v>
      </c>
      <c r="F737" s="3">
        <v>18</v>
      </c>
      <c r="G737" s="3">
        <v>17</v>
      </c>
      <c r="H737" s="3">
        <v>14</v>
      </c>
      <c r="I737" s="3">
        <v>14</v>
      </c>
      <c r="J737" s="3">
        <v>14</v>
      </c>
      <c r="K737" s="3">
        <v>14</v>
      </c>
      <c r="L737" s="84">
        <v>17</v>
      </c>
    </row>
    <row r="738" spans="1:12" x14ac:dyDescent="0.2">
      <c r="A738" s="149"/>
      <c r="B738" s="152"/>
      <c r="C738" s="139" t="s">
        <v>15</v>
      </c>
      <c r="D738" s="3">
        <v>1</v>
      </c>
      <c r="E738" s="3">
        <v>2</v>
      </c>
      <c r="F738" s="3">
        <v>1</v>
      </c>
      <c r="G738" s="3" t="s">
        <v>17</v>
      </c>
      <c r="H738" s="3" t="s">
        <v>17</v>
      </c>
      <c r="I738" s="3" t="s">
        <v>17</v>
      </c>
      <c r="J738" s="3" t="s">
        <v>17</v>
      </c>
      <c r="K738" s="3" t="s">
        <v>17</v>
      </c>
      <c r="L738" s="84" t="s">
        <v>17</v>
      </c>
    </row>
    <row r="739" spans="1:12" x14ac:dyDescent="0.2">
      <c r="A739" s="149"/>
      <c r="B739" s="153" t="s">
        <v>26</v>
      </c>
      <c r="C739" s="139" t="s">
        <v>3</v>
      </c>
      <c r="D739" s="3">
        <v>485</v>
      </c>
      <c r="E739" s="3">
        <v>495</v>
      </c>
      <c r="F739" s="3">
        <v>441</v>
      </c>
      <c r="G739" s="3">
        <v>403</v>
      </c>
      <c r="H739" s="3">
        <v>447</v>
      </c>
      <c r="I739" s="3">
        <v>450</v>
      </c>
      <c r="J739" s="3">
        <v>514</v>
      </c>
      <c r="K739" s="3">
        <v>537</v>
      </c>
      <c r="L739" s="84">
        <v>557</v>
      </c>
    </row>
    <row r="740" spans="1:12" x14ac:dyDescent="0.2">
      <c r="A740" s="149"/>
      <c r="B740" s="152"/>
      <c r="C740" s="139" t="s">
        <v>12</v>
      </c>
      <c r="D740" s="3">
        <v>449</v>
      </c>
      <c r="E740" s="3">
        <v>460</v>
      </c>
      <c r="F740" s="3">
        <v>413</v>
      </c>
      <c r="G740" s="3">
        <v>366</v>
      </c>
      <c r="H740" s="3">
        <v>406</v>
      </c>
      <c r="I740" s="3">
        <v>408</v>
      </c>
      <c r="J740" s="3">
        <v>475</v>
      </c>
      <c r="K740" s="3">
        <v>498</v>
      </c>
      <c r="L740" s="84">
        <v>521</v>
      </c>
    </row>
    <row r="741" spans="1:12" x14ac:dyDescent="0.2">
      <c r="A741" s="149"/>
      <c r="B741" s="152"/>
      <c r="C741" s="139" t="s">
        <v>13</v>
      </c>
      <c r="D741" s="3">
        <v>29</v>
      </c>
      <c r="E741" s="3">
        <v>28</v>
      </c>
      <c r="F741" s="3">
        <v>20</v>
      </c>
      <c r="G741" s="3">
        <v>26</v>
      </c>
      <c r="H741" s="3">
        <v>30</v>
      </c>
      <c r="I741" s="3">
        <v>30</v>
      </c>
      <c r="J741" s="3">
        <v>27</v>
      </c>
      <c r="K741" s="3">
        <v>29</v>
      </c>
      <c r="L741" s="84">
        <v>25</v>
      </c>
    </row>
    <row r="742" spans="1:12" x14ac:dyDescent="0.2">
      <c r="A742" s="149"/>
      <c r="B742" s="152"/>
      <c r="C742" s="139" t="s">
        <v>14</v>
      </c>
      <c r="D742" s="3">
        <v>5</v>
      </c>
      <c r="E742" s="3">
        <v>5</v>
      </c>
      <c r="F742" s="3">
        <v>6</v>
      </c>
      <c r="G742" s="3">
        <v>7</v>
      </c>
      <c r="H742" s="3">
        <v>8</v>
      </c>
      <c r="I742" s="3">
        <v>10</v>
      </c>
      <c r="J742" s="3">
        <v>11</v>
      </c>
      <c r="K742" s="3">
        <v>9</v>
      </c>
      <c r="L742" s="84">
        <v>10</v>
      </c>
    </row>
    <row r="743" spans="1:12" x14ac:dyDescent="0.2">
      <c r="A743" s="149"/>
      <c r="B743" s="152"/>
      <c r="C743" s="139" t="s">
        <v>15</v>
      </c>
      <c r="D743" s="3">
        <v>2</v>
      </c>
      <c r="E743" s="3">
        <v>2</v>
      </c>
      <c r="F743" s="3">
        <v>2</v>
      </c>
      <c r="G743" s="3">
        <v>4</v>
      </c>
      <c r="H743" s="3">
        <v>3</v>
      </c>
      <c r="I743" s="3">
        <v>2</v>
      </c>
      <c r="J743" s="3">
        <v>1</v>
      </c>
      <c r="K743" s="3">
        <v>1</v>
      </c>
      <c r="L743" s="84">
        <v>1</v>
      </c>
    </row>
    <row r="744" spans="1:12" x14ac:dyDescent="0.2">
      <c r="A744" s="149"/>
      <c r="B744" s="153" t="s">
        <v>27</v>
      </c>
      <c r="C744" s="139" t="s">
        <v>3</v>
      </c>
      <c r="D744" s="3">
        <v>214</v>
      </c>
      <c r="E744" s="3">
        <v>242</v>
      </c>
      <c r="F744" s="3">
        <v>245</v>
      </c>
      <c r="G744" s="3">
        <v>237</v>
      </c>
      <c r="H744" s="3">
        <v>261</v>
      </c>
      <c r="I744" s="3">
        <v>277</v>
      </c>
      <c r="J744" s="3">
        <v>275</v>
      </c>
      <c r="K744" s="3">
        <v>264</v>
      </c>
      <c r="L744" s="84">
        <v>308</v>
      </c>
    </row>
    <row r="745" spans="1:12" x14ac:dyDescent="0.2">
      <c r="A745" s="149"/>
      <c r="B745" s="152"/>
      <c r="C745" s="139" t="s">
        <v>12</v>
      </c>
      <c r="D745" s="3">
        <v>204</v>
      </c>
      <c r="E745" s="3">
        <v>230</v>
      </c>
      <c r="F745" s="3">
        <v>234</v>
      </c>
      <c r="G745" s="3">
        <v>224</v>
      </c>
      <c r="H745" s="3">
        <v>247</v>
      </c>
      <c r="I745" s="3">
        <v>264</v>
      </c>
      <c r="J745" s="3">
        <v>260</v>
      </c>
      <c r="K745" s="3">
        <v>254</v>
      </c>
      <c r="L745" s="84">
        <v>295</v>
      </c>
    </row>
    <row r="746" spans="1:12" x14ac:dyDescent="0.2">
      <c r="A746" s="149"/>
      <c r="B746" s="152"/>
      <c r="C746" s="139" t="s">
        <v>13</v>
      </c>
      <c r="D746" s="3">
        <v>10</v>
      </c>
      <c r="E746" s="3">
        <v>12</v>
      </c>
      <c r="F746" s="3">
        <v>11</v>
      </c>
      <c r="G746" s="3">
        <v>13</v>
      </c>
      <c r="H746" s="3">
        <v>14</v>
      </c>
      <c r="I746" s="3">
        <v>13</v>
      </c>
      <c r="J746" s="3">
        <v>15</v>
      </c>
      <c r="K746" s="3">
        <v>10</v>
      </c>
      <c r="L746" s="84">
        <v>13</v>
      </c>
    </row>
    <row r="747" spans="1:12" x14ac:dyDescent="0.2">
      <c r="A747" s="149"/>
      <c r="B747" s="153" t="s">
        <v>28</v>
      </c>
      <c r="C747" s="139" t="s">
        <v>3</v>
      </c>
      <c r="D747" s="3">
        <v>369</v>
      </c>
      <c r="E747" s="3">
        <v>373</v>
      </c>
      <c r="F747" s="3">
        <v>333</v>
      </c>
      <c r="G747" s="3">
        <v>319</v>
      </c>
      <c r="H747" s="3">
        <v>319</v>
      </c>
      <c r="I747" s="3">
        <v>309</v>
      </c>
      <c r="J747" s="3">
        <v>310</v>
      </c>
      <c r="K747" s="3">
        <v>348</v>
      </c>
      <c r="L747" s="84">
        <v>360</v>
      </c>
    </row>
    <row r="748" spans="1:12" x14ac:dyDescent="0.2">
      <c r="A748" s="149"/>
      <c r="B748" s="152"/>
      <c r="C748" s="139" t="s">
        <v>12</v>
      </c>
      <c r="D748" s="3">
        <v>340</v>
      </c>
      <c r="E748" s="3">
        <v>350</v>
      </c>
      <c r="F748" s="3">
        <v>304</v>
      </c>
      <c r="G748" s="3">
        <v>294</v>
      </c>
      <c r="H748" s="3">
        <v>294</v>
      </c>
      <c r="I748" s="3">
        <v>283</v>
      </c>
      <c r="J748" s="3">
        <v>284</v>
      </c>
      <c r="K748" s="3">
        <v>324</v>
      </c>
      <c r="L748" s="84">
        <v>332</v>
      </c>
    </row>
    <row r="749" spans="1:12" x14ac:dyDescent="0.2">
      <c r="A749" s="149"/>
      <c r="B749" s="152"/>
      <c r="C749" s="139" t="s">
        <v>13</v>
      </c>
      <c r="D749" s="3">
        <v>25</v>
      </c>
      <c r="E749" s="3">
        <v>21</v>
      </c>
      <c r="F749" s="3">
        <v>26</v>
      </c>
      <c r="G749" s="3">
        <v>22</v>
      </c>
      <c r="H749" s="3">
        <v>22</v>
      </c>
      <c r="I749" s="3">
        <v>23</v>
      </c>
      <c r="J749" s="3">
        <v>24</v>
      </c>
      <c r="K749" s="3">
        <v>21</v>
      </c>
      <c r="L749" s="84">
        <v>24</v>
      </c>
    </row>
    <row r="750" spans="1:12" x14ac:dyDescent="0.2">
      <c r="A750" s="149"/>
      <c r="B750" s="152"/>
      <c r="C750" s="139" t="s">
        <v>14</v>
      </c>
      <c r="D750" s="3">
        <v>4</v>
      </c>
      <c r="E750" s="3">
        <v>2</v>
      </c>
      <c r="F750" s="3">
        <v>3</v>
      </c>
      <c r="G750" s="3">
        <v>3</v>
      </c>
      <c r="H750" s="3">
        <v>3</v>
      </c>
      <c r="I750" s="3">
        <v>3</v>
      </c>
      <c r="J750" s="3">
        <v>2</v>
      </c>
      <c r="K750" s="3">
        <v>3</v>
      </c>
      <c r="L750" s="84">
        <v>4</v>
      </c>
    </row>
    <row r="751" spans="1:12" x14ac:dyDescent="0.2">
      <c r="A751" s="149"/>
      <c r="B751" s="153" t="s">
        <v>29</v>
      </c>
      <c r="C751" s="139" t="s">
        <v>3</v>
      </c>
      <c r="D751" s="3">
        <v>1648</v>
      </c>
      <c r="E751" s="3">
        <v>1677</v>
      </c>
      <c r="F751" s="3">
        <v>1539</v>
      </c>
      <c r="G751" s="3">
        <v>1443</v>
      </c>
      <c r="H751" s="3">
        <v>1508</v>
      </c>
      <c r="I751" s="3">
        <v>1530</v>
      </c>
      <c r="J751" s="3">
        <v>1573</v>
      </c>
      <c r="K751" s="3">
        <v>1598</v>
      </c>
      <c r="L751" s="84">
        <v>1659</v>
      </c>
    </row>
    <row r="752" spans="1:12" x14ac:dyDescent="0.2">
      <c r="A752" s="149"/>
      <c r="B752" s="152"/>
      <c r="C752" s="139" t="s">
        <v>12</v>
      </c>
      <c r="D752" s="3">
        <v>1563</v>
      </c>
      <c r="E752" s="3">
        <v>1605</v>
      </c>
      <c r="F752" s="3">
        <v>1454</v>
      </c>
      <c r="G752" s="3">
        <v>1355</v>
      </c>
      <c r="H752" s="3">
        <v>1422</v>
      </c>
      <c r="I752" s="3">
        <v>1438</v>
      </c>
      <c r="J752" s="3">
        <v>1479</v>
      </c>
      <c r="K752" s="3">
        <v>1502</v>
      </c>
      <c r="L752" s="84">
        <v>1565</v>
      </c>
    </row>
    <row r="753" spans="1:12" x14ac:dyDescent="0.2">
      <c r="A753" s="149"/>
      <c r="B753" s="152"/>
      <c r="C753" s="139" t="s">
        <v>13</v>
      </c>
      <c r="D753" s="3">
        <v>67</v>
      </c>
      <c r="E753" s="3">
        <v>53</v>
      </c>
      <c r="F753" s="3">
        <v>67</v>
      </c>
      <c r="G753" s="3">
        <v>68</v>
      </c>
      <c r="H753" s="3">
        <v>70</v>
      </c>
      <c r="I753" s="3">
        <v>75</v>
      </c>
      <c r="J753" s="3">
        <v>73</v>
      </c>
      <c r="K753" s="3">
        <v>79</v>
      </c>
      <c r="L753" s="84">
        <v>79</v>
      </c>
    </row>
    <row r="754" spans="1:12" x14ac:dyDescent="0.2">
      <c r="A754" s="149"/>
      <c r="B754" s="152"/>
      <c r="C754" s="139" t="s">
        <v>14</v>
      </c>
      <c r="D754" s="3">
        <v>13</v>
      </c>
      <c r="E754" s="3">
        <v>14</v>
      </c>
      <c r="F754" s="3">
        <v>13</v>
      </c>
      <c r="G754" s="3">
        <v>15</v>
      </c>
      <c r="H754" s="3">
        <v>11</v>
      </c>
      <c r="I754" s="3">
        <v>14</v>
      </c>
      <c r="J754" s="3">
        <v>18</v>
      </c>
      <c r="K754" s="3">
        <v>15</v>
      </c>
      <c r="L754" s="84">
        <v>13</v>
      </c>
    </row>
    <row r="755" spans="1:12" x14ac:dyDescent="0.2">
      <c r="A755" s="149"/>
      <c r="B755" s="152"/>
      <c r="C755" s="139" t="s">
        <v>15</v>
      </c>
      <c r="D755" s="3">
        <v>5</v>
      </c>
      <c r="E755" s="3">
        <v>5</v>
      </c>
      <c r="F755" s="3">
        <v>5</v>
      </c>
      <c r="G755" s="3">
        <v>5</v>
      </c>
      <c r="H755" s="3">
        <v>5</v>
      </c>
      <c r="I755" s="3">
        <v>3</v>
      </c>
      <c r="J755" s="3">
        <v>3</v>
      </c>
      <c r="K755" s="3">
        <v>2</v>
      </c>
      <c r="L755" s="84">
        <v>2</v>
      </c>
    </row>
    <row r="756" spans="1:12" x14ac:dyDescent="0.2">
      <c r="A756" s="149"/>
      <c r="B756" s="153" t="s">
        <v>30</v>
      </c>
      <c r="C756" s="139" t="s">
        <v>3</v>
      </c>
      <c r="D756" s="3">
        <v>650</v>
      </c>
      <c r="E756" s="3">
        <v>612</v>
      </c>
      <c r="F756" s="3">
        <v>574</v>
      </c>
      <c r="G756" s="3">
        <v>523</v>
      </c>
      <c r="H756" s="3">
        <v>570</v>
      </c>
      <c r="I756" s="3">
        <v>585</v>
      </c>
      <c r="J756" s="3">
        <v>595</v>
      </c>
      <c r="K756" s="3">
        <v>600</v>
      </c>
      <c r="L756" s="84">
        <v>619</v>
      </c>
    </row>
    <row r="757" spans="1:12" x14ac:dyDescent="0.2">
      <c r="A757" s="149"/>
      <c r="B757" s="152"/>
      <c r="C757" s="139" t="s">
        <v>12</v>
      </c>
      <c r="D757" s="3">
        <v>557</v>
      </c>
      <c r="E757" s="3">
        <v>508</v>
      </c>
      <c r="F757" s="3">
        <v>470</v>
      </c>
      <c r="G757" s="3">
        <v>412</v>
      </c>
      <c r="H757" s="3">
        <v>441</v>
      </c>
      <c r="I757" s="3">
        <v>461</v>
      </c>
      <c r="J757" s="3">
        <v>467</v>
      </c>
      <c r="K757" s="3">
        <v>484</v>
      </c>
      <c r="L757" s="84">
        <v>506</v>
      </c>
    </row>
    <row r="758" spans="1:12" x14ac:dyDescent="0.2">
      <c r="A758" s="149"/>
      <c r="B758" s="152"/>
      <c r="C758" s="139" t="s">
        <v>13</v>
      </c>
      <c r="D758" s="3">
        <v>62</v>
      </c>
      <c r="E758" s="3">
        <v>70</v>
      </c>
      <c r="F758" s="3">
        <v>69</v>
      </c>
      <c r="G758" s="3">
        <v>70</v>
      </c>
      <c r="H758" s="3">
        <v>90</v>
      </c>
      <c r="I758" s="3">
        <v>82</v>
      </c>
      <c r="J758" s="3">
        <v>85</v>
      </c>
      <c r="K758" s="3">
        <v>75</v>
      </c>
      <c r="L758" s="84">
        <v>79</v>
      </c>
    </row>
    <row r="759" spans="1:12" x14ac:dyDescent="0.2">
      <c r="A759" s="149"/>
      <c r="B759" s="152"/>
      <c r="C759" s="139" t="s">
        <v>14</v>
      </c>
      <c r="D759" s="3">
        <v>26</v>
      </c>
      <c r="E759" s="3">
        <v>29</v>
      </c>
      <c r="F759" s="3">
        <v>30</v>
      </c>
      <c r="G759" s="3">
        <v>36</v>
      </c>
      <c r="H759" s="3">
        <v>36</v>
      </c>
      <c r="I759" s="3">
        <v>40</v>
      </c>
      <c r="J759" s="3">
        <v>40</v>
      </c>
      <c r="K759" s="3">
        <v>39</v>
      </c>
      <c r="L759" s="84">
        <v>31</v>
      </c>
    </row>
    <row r="760" spans="1:12" x14ac:dyDescent="0.2">
      <c r="A760" s="149"/>
      <c r="B760" s="152"/>
      <c r="C760" s="139" t="s">
        <v>15</v>
      </c>
      <c r="D760" s="3">
        <v>5</v>
      </c>
      <c r="E760" s="3">
        <v>5</v>
      </c>
      <c r="F760" s="3">
        <v>5</v>
      </c>
      <c r="G760" s="3">
        <v>5</v>
      </c>
      <c r="H760" s="3">
        <v>3</v>
      </c>
      <c r="I760" s="3">
        <v>2</v>
      </c>
      <c r="J760" s="3">
        <v>3</v>
      </c>
      <c r="K760" s="3">
        <v>2</v>
      </c>
      <c r="L760" s="84">
        <v>3</v>
      </c>
    </row>
    <row r="761" spans="1:12" x14ac:dyDescent="0.2">
      <c r="A761" s="149"/>
      <c r="B761" s="153" t="s">
        <v>31</v>
      </c>
      <c r="C761" s="139" t="s">
        <v>3</v>
      </c>
      <c r="D761" s="3">
        <v>100</v>
      </c>
      <c r="E761" s="3">
        <v>105</v>
      </c>
      <c r="F761" s="3">
        <v>115</v>
      </c>
      <c r="G761" s="3">
        <v>111</v>
      </c>
      <c r="H761" s="3">
        <v>130</v>
      </c>
      <c r="I761" s="3">
        <v>137</v>
      </c>
      <c r="J761" s="3">
        <v>145</v>
      </c>
      <c r="K761" s="3">
        <v>151</v>
      </c>
      <c r="L761" s="84">
        <v>170</v>
      </c>
    </row>
    <row r="762" spans="1:12" x14ac:dyDescent="0.2">
      <c r="A762" s="149"/>
      <c r="B762" s="152"/>
      <c r="C762" s="139" t="s">
        <v>12</v>
      </c>
      <c r="D762" s="3">
        <v>93</v>
      </c>
      <c r="E762" s="3">
        <v>96</v>
      </c>
      <c r="F762" s="3">
        <v>101</v>
      </c>
      <c r="G762" s="3">
        <v>97</v>
      </c>
      <c r="H762" s="3">
        <v>114</v>
      </c>
      <c r="I762" s="3">
        <v>124</v>
      </c>
      <c r="J762" s="3">
        <v>129</v>
      </c>
      <c r="K762" s="3">
        <v>134</v>
      </c>
      <c r="L762" s="84">
        <v>153</v>
      </c>
    </row>
    <row r="763" spans="1:12" x14ac:dyDescent="0.2">
      <c r="A763" s="149"/>
      <c r="B763" s="152"/>
      <c r="C763" s="139" t="s">
        <v>13</v>
      </c>
      <c r="D763" s="3">
        <v>7</v>
      </c>
      <c r="E763" s="3">
        <v>9</v>
      </c>
      <c r="F763" s="3">
        <v>14</v>
      </c>
      <c r="G763" s="3">
        <v>13</v>
      </c>
      <c r="H763" s="3">
        <v>16</v>
      </c>
      <c r="I763" s="3">
        <v>13</v>
      </c>
      <c r="J763" s="3">
        <v>16</v>
      </c>
      <c r="K763" s="3">
        <v>17</v>
      </c>
      <c r="L763" s="84">
        <v>17</v>
      </c>
    </row>
    <row r="764" spans="1:12" x14ac:dyDescent="0.2">
      <c r="A764" s="149"/>
      <c r="B764" s="152"/>
      <c r="C764" s="139" t="s">
        <v>14</v>
      </c>
      <c r="D764" s="3" t="s">
        <v>17</v>
      </c>
      <c r="E764" s="3" t="s">
        <v>17</v>
      </c>
      <c r="F764" s="3" t="s">
        <v>17</v>
      </c>
      <c r="G764" s="3">
        <v>1</v>
      </c>
      <c r="H764" s="3" t="s">
        <v>17</v>
      </c>
      <c r="I764" s="3" t="s">
        <v>17</v>
      </c>
      <c r="J764" s="3" t="s">
        <v>17</v>
      </c>
      <c r="K764" s="3" t="s">
        <v>17</v>
      </c>
      <c r="L764" s="84" t="s">
        <v>17</v>
      </c>
    </row>
    <row r="765" spans="1:12" x14ac:dyDescent="0.2">
      <c r="A765" s="149"/>
      <c r="B765" s="153" t="s">
        <v>32</v>
      </c>
      <c r="C765" s="139" t="s">
        <v>3</v>
      </c>
      <c r="D765" s="3">
        <v>276</v>
      </c>
      <c r="E765" s="3">
        <v>287</v>
      </c>
      <c r="F765" s="3">
        <v>287</v>
      </c>
      <c r="G765" s="3">
        <v>276</v>
      </c>
      <c r="H765" s="3">
        <v>279</v>
      </c>
      <c r="I765" s="3">
        <v>295</v>
      </c>
      <c r="J765" s="3">
        <v>299</v>
      </c>
      <c r="K765" s="3">
        <v>305</v>
      </c>
      <c r="L765" s="84">
        <v>352</v>
      </c>
    </row>
    <row r="766" spans="1:12" x14ac:dyDescent="0.2">
      <c r="A766" s="149"/>
      <c r="B766" s="152"/>
      <c r="C766" s="139" t="s">
        <v>12</v>
      </c>
      <c r="D766" s="3">
        <v>256</v>
      </c>
      <c r="E766" s="3">
        <v>267</v>
      </c>
      <c r="F766" s="3">
        <v>262</v>
      </c>
      <c r="G766" s="3">
        <v>245</v>
      </c>
      <c r="H766" s="3">
        <v>247</v>
      </c>
      <c r="I766" s="3">
        <v>260</v>
      </c>
      <c r="J766" s="3">
        <v>259</v>
      </c>
      <c r="K766" s="3">
        <v>265</v>
      </c>
      <c r="L766" s="84">
        <v>310</v>
      </c>
    </row>
    <row r="767" spans="1:12" x14ac:dyDescent="0.2">
      <c r="A767" s="149"/>
      <c r="B767" s="152"/>
      <c r="C767" s="139" t="s">
        <v>13</v>
      </c>
      <c r="D767" s="3">
        <v>16</v>
      </c>
      <c r="E767" s="3">
        <v>18</v>
      </c>
      <c r="F767" s="3">
        <v>22</v>
      </c>
      <c r="G767" s="3">
        <v>27</v>
      </c>
      <c r="H767" s="3">
        <v>28</v>
      </c>
      <c r="I767" s="3">
        <v>31</v>
      </c>
      <c r="J767" s="3">
        <v>35</v>
      </c>
      <c r="K767" s="3">
        <v>34</v>
      </c>
      <c r="L767" s="84">
        <v>34</v>
      </c>
    </row>
    <row r="768" spans="1:12" x14ac:dyDescent="0.2">
      <c r="A768" s="149"/>
      <c r="B768" s="152"/>
      <c r="C768" s="139" t="s">
        <v>14</v>
      </c>
      <c r="D768" s="3">
        <v>4</v>
      </c>
      <c r="E768" s="3">
        <v>2</v>
      </c>
      <c r="F768" s="3">
        <v>3</v>
      </c>
      <c r="G768" s="3">
        <v>4</v>
      </c>
      <c r="H768" s="3">
        <v>4</v>
      </c>
      <c r="I768" s="3">
        <v>4</v>
      </c>
      <c r="J768" s="3">
        <v>5</v>
      </c>
      <c r="K768" s="3">
        <v>6</v>
      </c>
      <c r="L768" s="84">
        <v>8</v>
      </c>
    </row>
    <row r="769" spans="1:12" x14ac:dyDescent="0.2">
      <c r="A769" s="149"/>
      <c r="B769" s="153" t="s">
        <v>33</v>
      </c>
      <c r="C769" s="139" t="s">
        <v>3</v>
      </c>
      <c r="D769" s="3">
        <v>116</v>
      </c>
      <c r="E769" s="3">
        <v>115</v>
      </c>
      <c r="F769" s="3">
        <v>112</v>
      </c>
      <c r="G769" s="3">
        <v>118</v>
      </c>
      <c r="H769" s="3">
        <v>142</v>
      </c>
      <c r="I769" s="3">
        <v>168</v>
      </c>
      <c r="J769" s="3">
        <v>176</v>
      </c>
      <c r="K769" s="3">
        <v>196</v>
      </c>
      <c r="L769" s="84">
        <v>225</v>
      </c>
    </row>
    <row r="770" spans="1:12" x14ac:dyDescent="0.2">
      <c r="A770" s="149"/>
      <c r="B770" s="152"/>
      <c r="C770" s="139" t="s">
        <v>12</v>
      </c>
      <c r="D770" s="3">
        <v>104</v>
      </c>
      <c r="E770" s="3">
        <v>100</v>
      </c>
      <c r="F770" s="3">
        <v>95</v>
      </c>
      <c r="G770" s="3">
        <v>103</v>
      </c>
      <c r="H770" s="3">
        <v>123</v>
      </c>
      <c r="I770" s="3">
        <v>147</v>
      </c>
      <c r="J770" s="3">
        <v>159</v>
      </c>
      <c r="K770" s="3">
        <v>171</v>
      </c>
      <c r="L770" s="84">
        <v>203</v>
      </c>
    </row>
    <row r="771" spans="1:12" x14ac:dyDescent="0.2">
      <c r="A771" s="149"/>
      <c r="B771" s="152"/>
      <c r="C771" s="139" t="s">
        <v>13</v>
      </c>
      <c r="D771" s="3">
        <v>10</v>
      </c>
      <c r="E771" s="3">
        <v>13</v>
      </c>
      <c r="F771" s="3">
        <v>15</v>
      </c>
      <c r="G771" s="3">
        <v>12</v>
      </c>
      <c r="H771" s="3">
        <v>16</v>
      </c>
      <c r="I771" s="3">
        <v>18</v>
      </c>
      <c r="J771" s="3">
        <v>14</v>
      </c>
      <c r="K771" s="3">
        <v>21</v>
      </c>
      <c r="L771" s="84">
        <v>18</v>
      </c>
    </row>
    <row r="772" spans="1:12" x14ac:dyDescent="0.2">
      <c r="A772" s="149"/>
      <c r="B772" s="152"/>
      <c r="C772" s="139" t="s">
        <v>14</v>
      </c>
      <c r="D772" s="3">
        <v>2</v>
      </c>
      <c r="E772" s="3">
        <v>2</v>
      </c>
      <c r="F772" s="3">
        <v>2</v>
      </c>
      <c r="G772" s="3">
        <v>3</v>
      </c>
      <c r="H772" s="3">
        <v>3</v>
      </c>
      <c r="I772" s="3">
        <v>3</v>
      </c>
      <c r="J772" s="3">
        <v>3</v>
      </c>
      <c r="K772" s="3">
        <v>3</v>
      </c>
      <c r="L772" s="84">
        <v>4</v>
      </c>
    </row>
    <row r="773" spans="1:12" x14ac:dyDescent="0.2">
      <c r="A773" s="149"/>
      <c r="B773" s="152"/>
      <c r="C773" s="139" t="s">
        <v>15</v>
      </c>
      <c r="D773" s="3" t="s">
        <v>17</v>
      </c>
      <c r="E773" s="3" t="s">
        <v>17</v>
      </c>
      <c r="F773" s="3" t="s">
        <v>17</v>
      </c>
      <c r="G773" s="3" t="s">
        <v>17</v>
      </c>
      <c r="H773" s="3" t="s">
        <v>17</v>
      </c>
      <c r="I773" s="3" t="s">
        <v>17</v>
      </c>
      <c r="J773" s="3" t="s">
        <v>17</v>
      </c>
      <c r="K773" s="3">
        <v>1</v>
      </c>
      <c r="L773" s="84" t="s">
        <v>17</v>
      </c>
    </row>
    <row r="774" spans="1:12" x14ac:dyDescent="0.2">
      <c r="A774" s="149"/>
      <c r="B774" s="153" t="s">
        <v>34</v>
      </c>
      <c r="C774" s="139" t="s">
        <v>3</v>
      </c>
      <c r="D774" s="3">
        <v>347</v>
      </c>
      <c r="E774" s="3">
        <v>340</v>
      </c>
      <c r="F774" s="3">
        <v>315</v>
      </c>
      <c r="G774" s="3">
        <v>284</v>
      </c>
      <c r="H774" s="3">
        <v>293</v>
      </c>
      <c r="I774" s="3">
        <v>310</v>
      </c>
      <c r="J774" s="3">
        <v>332</v>
      </c>
      <c r="K774" s="3">
        <v>337</v>
      </c>
      <c r="L774" s="84">
        <v>360</v>
      </c>
    </row>
    <row r="775" spans="1:12" x14ac:dyDescent="0.2">
      <c r="A775" s="149"/>
      <c r="B775" s="152"/>
      <c r="C775" s="139" t="s">
        <v>12</v>
      </c>
      <c r="D775" s="3">
        <v>329</v>
      </c>
      <c r="E775" s="3">
        <v>323</v>
      </c>
      <c r="F775" s="3">
        <v>299</v>
      </c>
      <c r="G775" s="3">
        <v>266</v>
      </c>
      <c r="H775" s="3">
        <v>279</v>
      </c>
      <c r="I775" s="3">
        <v>298</v>
      </c>
      <c r="J775" s="3">
        <v>317</v>
      </c>
      <c r="K775" s="3">
        <v>321</v>
      </c>
      <c r="L775" s="84">
        <v>345</v>
      </c>
    </row>
    <row r="776" spans="1:12" x14ac:dyDescent="0.2">
      <c r="A776" s="149"/>
      <c r="B776" s="152"/>
      <c r="C776" s="139" t="s">
        <v>13</v>
      </c>
      <c r="D776" s="3">
        <v>15</v>
      </c>
      <c r="E776" s="3">
        <v>14</v>
      </c>
      <c r="F776" s="3">
        <v>13</v>
      </c>
      <c r="G776" s="3">
        <v>15</v>
      </c>
      <c r="H776" s="3">
        <v>11</v>
      </c>
      <c r="I776" s="3">
        <v>9</v>
      </c>
      <c r="J776" s="3">
        <v>12</v>
      </c>
      <c r="K776" s="3">
        <v>13</v>
      </c>
      <c r="L776" s="84">
        <v>13</v>
      </c>
    </row>
    <row r="777" spans="1:12" x14ac:dyDescent="0.2">
      <c r="A777" s="149"/>
      <c r="B777" s="152"/>
      <c r="C777" s="139" t="s">
        <v>14</v>
      </c>
      <c r="D777" s="3">
        <v>2</v>
      </c>
      <c r="E777" s="3">
        <v>2</v>
      </c>
      <c r="F777" s="3">
        <v>2</v>
      </c>
      <c r="G777" s="3">
        <v>2</v>
      </c>
      <c r="H777" s="3">
        <v>2</v>
      </c>
      <c r="I777" s="3">
        <v>2</v>
      </c>
      <c r="J777" s="3">
        <v>2</v>
      </c>
      <c r="K777" s="3">
        <v>2</v>
      </c>
      <c r="L777" s="84">
        <v>1</v>
      </c>
    </row>
    <row r="778" spans="1:12" ht="13.5" thickBot="1" x14ac:dyDescent="0.25">
      <c r="A778" s="150"/>
      <c r="B778" s="154"/>
      <c r="C778" s="109" t="s">
        <v>15</v>
      </c>
      <c r="D778" s="4">
        <v>1</v>
      </c>
      <c r="E778" s="4">
        <v>1</v>
      </c>
      <c r="F778" s="4">
        <v>1</v>
      </c>
      <c r="G778" s="4">
        <v>1</v>
      </c>
      <c r="H778" s="4">
        <v>1</v>
      </c>
      <c r="I778" s="4">
        <v>1</v>
      </c>
      <c r="J778" s="4">
        <v>1</v>
      </c>
      <c r="K778" s="4">
        <v>1</v>
      </c>
      <c r="L778" s="5">
        <v>1</v>
      </c>
    </row>
    <row r="779" spans="1:12" x14ac:dyDescent="0.2">
      <c r="A779" s="148" t="s">
        <v>117</v>
      </c>
      <c r="B779" s="151" t="s">
        <v>3</v>
      </c>
      <c r="C779" s="140" t="s">
        <v>3</v>
      </c>
      <c r="D779" s="8">
        <v>5439</v>
      </c>
      <c r="E779" s="8">
        <v>5419</v>
      </c>
      <c r="F779" s="8">
        <v>5208</v>
      </c>
      <c r="G779" s="8">
        <v>4873</v>
      </c>
      <c r="H779" s="8">
        <v>5094</v>
      </c>
      <c r="I779" s="8">
        <v>5140</v>
      </c>
      <c r="J779" s="8">
        <v>5216</v>
      </c>
      <c r="K779" s="8">
        <v>5155</v>
      </c>
      <c r="L779" s="94">
        <v>5152</v>
      </c>
    </row>
    <row r="780" spans="1:12" x14ac:dyDescent="0.2">
      <c r="A780" s="149"/>
      <c r="B780" s="152"/>
      <c r="C780" s="139" t="s">
        <v>12</v>
      </c>
      <c r="D780" s="3">
        <v>4903</v>
      </c>
      <c r="E780" s="3">
        <v>4896</v>
      </c>
      <c r="F780" s="3">
        <v>4702</v>
      </c>
      <c r="G780" s="3">
        <v>4325</v>
      </c>
      <c r="H780" s="3">
        <v>4522</v>
      </c>
      <c r="I780" s="3">
        <v>4571</v>
      </c>
      <c r="J780" s="3">
        <v>4647</v>
      </c>
      <c r="K780" s="3">
        <v>4582</v>
      </c>
      <c r="L780" s="84">
        <v>4572</v>
      </c>
    </row>
    <row r="781" spans="1:12" x14ac:dyDescent="0.2">
      <c r="A781" s="149"/>
      <c r="B781" s="152"/>
      <c r="C781" s="139" t="s">
        <v>13</v>
      </c>
      <c r="D781" s="3">
        <v>428</v>
      </c>
      <c r="E781" s="3">
        <v>422</v>
      </c>
      <c r="F781" s="3">
        <v>403</v>
      </c>
      <c r="G781" s="3">
        <v>441</v>
      </c>
      <c r="H781" s="3">
        <v>457</v>
      </c>
      <c r="I781" s="3">
        <v>448</v>
      </c>
      <c r="J781" s="3">
        <v>452</v>
      </c>
      <c r="K781" s="3">
        <v>465</v>
      </c>
      <c r="L781" s="84">
        <v>468</v>
      </c>
    </row>
    <row r="782" spans="1:12" x14ac:dyDescent="0.2">
      <c r="A782" s="149"/>
      <c r="B782" s="152"/>
      <c r="C782" s="139" t="s">
        <v>14</v>
      </c>
      <c r="D782" s="3">
        <v>87</v>
      </c>
      <c r="E782" s="3">
        <v>87</v>
      </c>
      <c r="F782" s="3">
        <v>90</v>
      </c>
      <c r="G782" s="3">
        <v>93</v>
      </c>
      <c r="H782" s="3">
        <v>101</v>
      </c>
      <c r="I782" s="3">
        <v>107</v>
      </c>
      <c r="J782" s="3">
        <v>100</v>
      </c>
      <c r="K782" s="3">
        <v>91</v>
      </c>
      <c r="L782" s="84">
        <v>98</v>
      </c>
    </row>
    <row r="783" spans="1:12" ht="19.5" customHeight="1" x14ac:dyDescent="0.2">
      <c r="A783" s="149"/>
      <c r="B783" s="152"/>
      <c r="C783" s="139" t="s">
        <v>15</v>
      </c>
      <c r="D783" s="3">
        <v>21</v>
      </c>
      <c r="E783" s="3">
        <v>14</v>
      </c>
      <c r="F783" s="3">
        <v>13</v>
      </c>
      <c r="G783" s="3">
        <v>14</v>
      </c>
      <c r="H783" s="3">
        <v>14</v>
      </c>
      <c r="I783" s="3">
        <v>14</v>
      </c>
      <c r="J783" s="3">
        <v>17</v>
      </c>
      <c r="K783" s="3">
        <v>17</v>
      </c>
      <c r="L783" s="84">
        <v>14</v>
      </c>
    </row>
    <row r="784" spans="1:12" x14ac:dyDescent="0.2">
      <c r="A784" s="149"/>
      <c r="B784" s="153" t="s">
        <v>16</v>
      </c>
      <c r="C784" s="139" t="s">
        <v>3</v>
      </c>
      <c r="D784" s="3">
        <v>370</v>
      </c>
      <c r="E784" s="3">
        <v>423</v>
      </c>
      <c r="F784" s="3">
        <v>481</v>
      </c>
      <c r="G784" s="3">
        <v>507</v>
      </c>
      <c r="H784" s="3">
        <v>538</v>
      </c>
      <c r="I784" s="3">
        <v>552</v>
      </c>
      <c r="J784" s="3">
        <v>566</v>
      </c>
      <c r="K784" s="3">
        <v>554</v>
      </c>
      <c r="L784" s="84">
        <v>560</v>
      </c>
    </row>
    <row r="785" spans="1:12" x14ac:dyDescent="0.2">
      <c r="A785" s="149"/>
      <c r="B785" s="152"/>
      <c r="C785" s="139" t="s">
        <v>12</v>
      </c>
      <c r="D785" s="3">
        <v>314</v>
      </c>
      <c r="E785" s="3">
        <v>364</v>
      </c>
      <c r="F785" s="3">
        <v>416</v>
      </c>
      <c r="G785" s="3">
        <v>428</v>
      </c>
      <c r="H785" s="3">
        <v>449</v>
      </c>
      <c r="I785" s="3">
        <v>462</v>
      </c>
      <c r="J785" s="3">
        <v>472</v>
      </c>
      <c r="K785" s="3">
        <v>457</v>
      </c>
      <c r="L785" s="84">
        <v>462</v>
      </c>
    </row>
    <row r="786" spans="1:12" x14ac:dyDescent="0.2">
      <c r="A786" s="149"/>
      <c r="B786" s="152"/>
      <c r="C786" s="139" t="s">
        <v>13</v>
      </c>
      <c r="D786" s="3">
        <v>43</v>
      </c>
      <c r="E786" s="3">
        <v>48</v>
      </c>
      <c r="F786" s="3">
        <v>54</v>
      </c>
      <c r="G786" s="3">
        <v>65</v>
      </c>
      <c r="H786" s="3">
        <v>75</v>
      </c>
      <c r="I786" s="3">
        <v>76</v>
      </c>
      <c r="J786" s="3">
        <v>82</v>
      </c>
      <c r="K786" s="3">
        <v>84</v>
      </c>
      <c r="L786" s="84">
        <v>82</v>
      </c>
    </row>
    <row r="787" spans="1:12" x14ac:dyDescent="0.2">
      <c r="A787" s="149"/>
      <c r="B787" s="152"/>
      <c r="C787" s="139" t="s">
        <v>14</v>
      </c>
      <c r="D787" s="3">
        <v>12</v>
      </c>
      <c r="E787" s="3">
        <v>10</v>
      </c>
      <c r="F787" s="3">
        <v>10</v>
      </c>
      <c r="G787" s="3">
        <v>13</v>
      </c>
      <c r="H787" s="3">
        <v>13</v>
      </c>
      <c r="I787" s="3">
        <v>13</v>
      </c>
      <c r="J787" s="3">
        <v>11</v>
      </c>
      <c r="K787" s="3">
        <v>12</v>
      </c>
      <c r="L787" s="84">
        <v>15</v>
      </c>
    </row>
    <row r="788" spans="1:12" ht="19.5" customHeight="1" x14ac:dyDescent="0.2">
      <c r="A788" s="149"/>
      <c r="B788" s="152"/>
      <c r="C788" s="139" t="s">
        <v>15</v>
      </c>
      <c r="D788" s="3">
        <v>1</v>
      </c>
      <c r="E788" s="3">
        <v>1</v>
      </c>
      <c r="F788" s="3">
        <v>1</v>
      </c>
      <c r="G788" s="3">
        <v>1</v>
      </c>
      <c r="H788" s="3">
        <v>1</v>
      </c>
      <c r="I788" s="3">
        <v>1</v>
      </c>
      <c r="J788" s="3">
        <v>1</v>
      </c>
      <c r="K788" s="3">
        <v>1</v>
      </c>
      <c r="L788" s="84">
        <v>1</v>
      </c>
    </row>
    <row r="789" spans="1:12" x14ac:dyDescent="0.2">
      <c r="A789" s="149"/>
      <c r="B789" s="153" t="s">
        <v>18</v>
      </c>
      <c r="C789" s="139" t="s">
        <v>3</v>
      </c>
      <c r="D789" s="3">
        <v>8</v>
      </c>
      <c r="E789" s="3">
        <v>7</v>
      </c>
      <c r="F789" s="3">
        <v>6</v>
      </c>
      <c r="G789" s="3">
        <v>9</v>
      </c>
      <c r="H789" s="3">
        <v>11</v>
      </c>
      <c r="I789" s="3">
        <v>9</v>
      </c>
      <c r="J789" s="3">
        <v>9</v>
      </c>
      <c r="K789" s="3">
        <v>9</v>
      </c>
      <c r="L789" s="84">
        <v>8</v>
      </c>
    </row>
    <row r="790" spans="1:12" x14ac:dyDescent="0.2">
      <c r="A790" s="149"/>
      <c r="B790" s="152"/>
      <c r="C790" s="139" t="s">
        <v>12</v>
      </c>
      <c r="D790" s="3">
        <v>4</v>
      </c>
      <c r="E790" s="3">
        <v>3</v>
      </c>
      <c r="F790" s="3">
        <v>2</v>
      </c>
      <c r="G790" s="3">
        <v>4</v>
      </c>
      <c r="H790" s="3">
        <v>5</v>
      </c>
      <c r="I790" s="3">
        <v>4</v>
      </c>
      <c r="J790" s="3">
        <v>4</v>
      </c>
      <c r="K790" s="3">
        <v>4</v>
      </c>
      <c r="L790" s="84">
        <v>3</v>
      </c>
    </row>
    <row r="791" spans="1:12" x14ac:dyDescent="0.2">
      <c r="A791" s="149"/>
      <c r="B791" s="152"/>
      <c r="C791" s="139" t="s">
        <v>13</v>
      </c>
      <c r="D791" s="3">
        <v>2</v>
      </c>
      <c r="E791" s="3">
        <v>2</v>
      </c>
      <c r="F791" s="3">
        <v>2</v>
      </c>
      <c r="G791" s="3">
        <v>3</v>
      </c>
      <c r="H791" s="3">
        <v>3</v>
      </c>
      <c r="I791" s="3">
        <v>3</v>
      </c>
      <c r="J791" s="3">
        <v>3</v>
      </c>
      <c r="K791" s="3">
        <v>3</v>
      </c>
      <c r="L791" s="84">
        <v>3</v>
      </c>
    </row>
    <row r="792" spans="1:12" x14ac:dyDescent="0.2">
      <c r="A792" s="149"/>
      <c r="B792" s="152"/>
      <c r="C792" s="139" t="s">
        <v>14</v>
      </c>
      <c r="D792" s="3">
        <v>1</v>
      </c>
      <c r="E792" s="3">
        <v>1</v>
      </c>
      <c r="F792" s="3">
        <v>1</v>
      </c>
      <c r="G792" s="3">
        <v>1</v>
      </c>
      <c r="H792" s="3">
        <v>1</v>
      </c>
      <c r="I792" s="3">
        <v>1</v>
      </c>
      <c r="J792" s="3">
        <v>1</v>
      </c>
      <c r="K792" s="3">
        <v>1</v>
      </c>
      <c r="L792" s="84">
        <v>1</v>
      </c>
    </row>
    <row r="793" spans="1:12" ht="21" customHeight="1" x14ac:dyDescent="0.2">
      <c r="A793" s="149"/>
      <c r="B793" s="152"/>
      <c r="C793" s="139" t="s">
        <v>15</v>
      </c>
      <c r="D793" s="3">
        <v>1</v>
      </c>
      <c r="E793" s="3">
        <v>1</v>
      </c>
      <c r="F793" s="3">
        <v>1</v>
      </c>
      <c r="G793" s="3">
        <v>1</v>
      </c>
      <c r="H793" s="3">
        <v>2</v>
      </c>
      <c r="I793" s="3">
        <v>1</v>
      </c>
      <c r="J793" s="3">
        <v>1</v>
      </c>
      <c r="K793" s="3">
        <v>1</v>
      </c>
      <c r="L793" s="84">
        <v>1</v>
      </c>
    </row>
    <row r="794" spans="1:12" x14ac:dyDescent="0.2">
      <c r="A794" s="149"/>
      <c r="B794" s="153" t="s">
        <v>19</v>
      </c>
      <c r="C794" s="139" t="s">
        <v>3</v>
      </c>
      <c r="D794" s="3">
        <v>457</v>
      </c>
      <c r="E794" s="3">
        <v>420</v>
      </c>
      <c r="F794" s="3">
        <v>389</v>
      </c>
      <c r="G794" s="3">
        <v>349</v>
      </c>
      <c r="H794" s="3">
        <v>364</v>
      </c>
      <c r="I794" s="3">
        <v>371</v>
      </c>
      <c r="J794" s="3">
        <v>374</v>
      </c>
      <c r="K794" s="3">
        <v>375</v>
      </c>
      <c r="L794" s="84">
        <v>370</v>
      </c>
    </row>
    <row r="795" spans="1:12" x14ac:dyDescent="0.2">
      <c r="A795" s="149"/>
      <c r="B795" s="152"/>
      <c r="C795" s="139" t="s">
        <v>12</v>
      </c>
      <c r="D795" s="3">
        <v>334</v>
      </c>
      <c r="E795" s="3">
        <v>305</v>
      </c>
      <c r="F795" s="3">
        <v>284</v>
      </c>
      <c r="G795" s="3">
        <v>247</v>
      </c>
      <c r="H795" s="3">
        <v>262</v>
      </c>
      <c r="I795" s="3">
        <v>269</v>
      </c>
      <c r="J795" s="3">
        <v>278</v>
      </c>
      <c r="K795" s="3">
        <v>275</v>
      </c>
      <c r="L795" s="84">
        <v>272</v>
      </c>
    </row>
    <row r="796" spans="1:12" x14ac:dyDescent="0.2">
      <c r="A796" s="149"/>
      <c r="B796" s="152"/>
      <c r="C796" s="139" t="s">
        <v>13</v>
      </c>
      <c r="D796" s="3">
        <v>75</v>
      </c>
      <c r="E796" s="3">
        <v>70</v>
      </c>
      <c r="F796" s="3">
        <v>64</v>
      </c>
      <c r="G796" s="3">
        <v>59</v>
      </c>
      <c r="H796" s="3">
        <v>57</v>
      </c>
      <c r="I796" s="3">
        <v>55</v>
      </c>
      <c r="J796" s="3">
        <v>47</v>
      </c>
      <c r="K796" s="3">
        <v>55</v>
      </c>
      <c r="L796" s="84">
        <v>53</v>
      </c>
    </row>
    <row r="797" spans="1:12" x14ac:dyDescent="0.2">
      <c r="A797" s="149"/>
      <c r="B797" s="152"/>
      <c r="C797" s="139" t="s">
        <v>14</v>
      </c>
      <c r="D797" s="3">
        <v>36</v>
      </c>
      <c r="E797" s="3">
        <v>37</v>
      </c>
      <c r="F797" s="3">
        <v>33</v>
      </c>
      <c r="G797" s="3">
        <v>34</v>
      </c>
      <c r="H797" s="3">
        <v>37</v>
      </c>
      <c r="I797" s="3">
        <v>39</v>
      </c>
      <c r="J797" s="3">
        <v>39</v>
      </c>
      <c r="K797" s="3">
        <v>36</v>
      </c>
      <c r="L797" s="84">
        <v>36</v>
      </c>
    </row>
    <row r="798" spans="1:12" ht="20.25" customHeight="1" x14ac:dyDescent="0.2">
      <c r="A798" s="149"/>
      <c r="B798" s="152"/>
      <c r="C798" s="139" t="s">
        <v>15</v>
      </c>
      <c r="D798" s="3">
        <v>12</v>
      </c>
      <c r="E798" s="3">
        <v>8</v>
      </c>
      <c r="F798" s="3">
        <v>8</v>
      </c>
      <c r="G798" s="3">
        <v>9</v>
      </c>
      <c r="H798" s="3">
        <v>8</v>
      </c>
      <c r="I798" s="3">
        <v>8</v>
      </c>
      <c r="J798" s="3">
        <v>10</v>
      </c>
      <c r="K798" s="3">
        <v>9</v>
      </c>
      <c r="L798" s="84">
        <v>9</v>
      </c>
    </row>
    <row r="799" spans="1:12" x14ac:dyDescent="0.2">
      <c r="A799" s="149"/>
      <c r="B799" s="153" t="s">
        <v>20</v>
      </c>
      <c r="C799" s="139" t="s">
        <v>3</v>
      </c>
      <c r="D799" s="3">
        <v>17</v>
      </c>
      <c r="E799" s="3">
        <v>20</v>
      </c>
      <c r="F799" s="3">
        <v>15</v>
      </c>
      <c r="G799" s="3">
        <v>14</v>
      </c>
      <c r="H799" s="3">
        <v>14</v>
      </c>
      <c r="I799" s="3">
        <v>26</v>
      </c>
      <c r="J799" s="3">
        <v>25</v>
      </c>
      <c r="K799" s="3">
        <v>21</v>
      </c>
      <c r="L799" s="84">
        <v>16</v>
      </c>
    </row>
    <row r="800" spans="1:12" x14ac:dyDescent="0.2">
      <c r="A800" s="149"/>
      <c r="B800" s="152"/>
      <c r="C800" s="139" t="s">
        <v>12</v>
      </c>
      <c r="D800" s="3">
        <v>7</v>
      </c>
      <c r="E800" s="3">
        <v>11</v>
      </c>
      <c r="F800" s="3">
        <v>4</v>
      </c>
      <c r="G800" s="3">
        <v>5</v>
      </c>
      <c r="H800" s="3">
        <v>7</v>
      </c>
      <c r="I800" s="3">
        <v>20</v>
      </c>
      <c r="J800" s="3">
        <v>18</v>
      </c>
      <c r="K800" s="3">
        <v>15</v>
      </c>
      <c r="L800" s="84">
        <v>10</v>
      </c>
    </row>
    <row r="801" spans="1:12" x14ac:dyDescent="0.2">
      <c r="A801" s="149"/>
      <c r="B801" s="152"/>
      <c r="C801" s="139" t="s">
        <v>13</v>
      </c>
      <c r="D801" s="3">
        <v>6</v>
      </c>
      <c r="E801" s="3">
        <v>5</v>
      </c>
      <c r="F801" s="3">
        <v>6</v>
      </c>
      <c r="G801" s="3">
        <v>7</v>
      </c>
      <c r="H801" s="3">
        <v>5</v>
      </c>
      <c r="I801" s="3">
        <v>3</v>
      </c>
      <c r="J801" s="3">
        <v>6</v>
      </c>
      <c r="K801" s="3">
        <v>5</v>
      </c>
      <c r="L801" s="84">
        <v>5</v>
      </c>
    </row>
    <row r="802" spans="1:12" ht="20.25" customHeight="1" x14ac:dyDescent="0.2">
      <c r="A802" s="149"/>
      <c r="B802" s="152"/>
      <c r="C802" s="139" t="s">
        <v>14</v>
      </c>
      <c r="D802" s="3">
        <v>4</v>
      </c>
      <c r="E802" s="3">
        <v>4</v>
      </c>
      <c r="F802" s="3">
        <v>5</v>
      </c>
      <c r="G802" s="3">
        <v>2</v>
      </c>
      <c r="H802" s="3">
        <v>2</v>
      </c>
      <c r="I802" s="3">
        <v>3</v>
      </c>
      <c r="J802" s="3">
        <v>1</v>
      </c>
      <c r="K802" s="3">
        <v>1</v>
      </c>
      <c r="L802" s="84">
        <v>1</v>
      </c>
    </row>
    <row r="803" spans="1:12" x14ac:dyDescent="0.2">
      <c r="A803" s="149"/>
      <c r="B803" s="153" t="s">
        <v>21</v>
      </c>
      <c r="C803" s="139" t="s">
        <v>3</v>
      </c>
      <c r="D803" s="3">
        <v>25</v>
      </c>
      <c r="E803" s="3">
        <v>33</v>
      </c>
      <c r="F803" s="3">
        <v>39</v>
      </c>
      <c r="G803" s="3">
        <v>40</v>
      </c>
      <c r="H803" s="3">
        <v>48</v>
      </c>
      <c r="I803" s="3">
        <v>45</v>
      </c>
      <c r="J803" s="3">
        <v>46</v>
      </c>
      <c r="K803" s="3">
        <v>42</v>
      </c>
      <c r="L803" s="84">
        <v>43</v>
      </c>
    </row>
    <row r="804" spans="1:12" x14ac:dyDescent="0.2">
      <c r="A804" s="149"/>
      <c r="B804" s="152"/>
      <c r="C804" s="139" t="s">
        <v>12</v>
      </c>
      <c r="D804" s="3">
        <v>19</v>
      </c>
      <c r="E804" s="3">
        <v>24</v>
      </c>
      <c r="F804" s="3">
        <v>27</v>
      </c>
      <c r="G804" s="3">
        <v>27</v>
      </c>
      <c r="H804" s="3">
        <v>34</v>
      </c>
      <c r="I804" s="3">
        <v>31</v>
      </c>
      <c r="J804" s="3">
        <v>33</v>
      </c>
      <c r="K804" s="3">
        <v>29</v>
      </c>
      <c r="L804" s="84">
        <v>27</v>
      </c>
    </row>
    <row r="805" spans="1:12" x14ac:dyDescent="0.2">
      <c r="A805" s="149"/>
      <c r="B805" s="152"/>
      <c r="C805" s="139" t="s">
        <v>13</v>
      </c>
      <c r="D805" s="3">
        <v>4</v>
      </c>
      <c r="E805" s="3">
        <v>5</v>
      </c>
      <c r="F805" s="3">
        <v>7</v>
      </c>
      <c r="G805" s="3">
        <v>8</v>
      </c>
      <c r="H805" s="3">
        <v>6</v>
      </c>
      <c r="I805" s="3">
        <v>8</v>
      </c>
      <c r="J805" s="3">
        <v>6</v>
      </c>
      <c r="K805" s="3">
        <v>7</v>
      </c>
      <c r="L805" s="84">
        <v>10</v>
      </c>
    </row>
    <row r="806" spans="1:12" x14ac:dyDescent="0.2">
      <c r="A806" s="149"/>
      <c r="B806" s="152"/>
      <c r="C806" s="139" t="s">
        <v>14</v>
      </c>
      <c r="D806" s="3">
        <v>1</v>
      </c>
      <c r="E806" s="3">
        <v>4</v>
      </c>
      <c r="F806" s="3">
        <v>5</v>
      </c>
      <c r="G806" s="3">
        <v>5</v>
      </c>
      <c r="H806" s="3">
        <v>8</v>
      </c>
      <c r="I806" s="3">
        <v>6</v>
      </c>
      <c r="J806" s="3">
        <v>7</v>
      </c>
      <c r="K806" s="3">
        <v>6</v>
      </c>
      <c r="L806" s="84">
        <v>6</v>
      </c>
    </row>
    <row r="807" spans="1:12" ht="15.75" customHeight="1" x14ac:dyDescent="0.2">
      <c r="A807" s="149"/>
      <c r="B807" s="152"/>
      <c r="C807" s="139" t="s">
        <v>15</v>
      </c>
      <c r="D807" s="3">
        <v>1</v>
      </c>
      <c r="E807" s="3" t="s">
        <v>17</v>
      </c>
      <c r="F807" s="3" t="s">
        <v>17</v>
      </c>
      <c r="G807" s="3" t="s">
        <v>17</v>
      </c>
      <c r="H807" s="3" t="s">
        <v>17</v>
      </c>
      <c r="I807" s="3" t="s">
        <v>17</v>
      </c>
      <c r="J807" s="3" t="s">
        <v>17</v>
      </c>
      <c r="K807" s="3" t="s">
        <v>17</v>
      </c>
      <c r="L807" s="84" t="s">
        <v>17</v>
      </c>
    </row>
    <row r="808" spans="1:12" x14ac:dyDescent="0.2">
      <c r="A808" s="149"/>
      <c r="B808" s="153" t="s">
        <v>22</v>
      </c>
      <c r="C808" s="139" t="s">
        <v>3</v>
      </c>
      <c r="D808" s="3">
        <v>360</v>
      </c>
      <c r="E808" s="3">
        <v>394</v>
      </c>
      <c r="F808" s="3">
        <v>345</v>
      </c>
      <c r="G808" s="3">
        <v>316</v>
      </c>
      <c r="H808" s="3">
        <v>323</v>
      </c>
      <c r="I808" s="3">
        <v>330</v>
      </c>
      <c r="J808" s="3">
        <v>325</v>
      </c>
      <c r="K808" s="3">
        <v>299</v>
      </c>
      <c r="L808" s="84">
        <v>310</v>
      </c>
    </row>
    <row r="809" spans="1:12" x14ac:dyDescent="0.2">
      <c r="A809" s="149"/>
      <c r="B809" s="152"/>
      <c r="C809" s="139" t="s">
        <v>12</v>
      </c>
      <c r="D809" s="3">
        <v>306</v>
      </c>
      <c r="E809" s="3">
        <v>343</v>
      </c>
      <c r="F809" s="3">
        <v>307</v>
      </c>
      <c r="G809" s="3">
        <v>265</v>
      </c>
      <c r="H809" s="3">
        <v>268</v>
      </c>
      <c r="I809" s="3">
        <v>279</v>
      </c>
      <c r="J809" s="3">
        <v>280</v>
      </c>
      <c r="K809" s="3">
        <v>256</v>
      </c>
      <c r="L809" s="84">
        <v>265</v>
      </c>
    </row>
    <row r="810" spans="1:12" x14ac:dyDescent="0.2">
      <c r="A810" s="149"/>
      <c r="B810" s="152"/>
      <c r="C810" s="139" t="s">
        <v>13</v>
      </c>
      <c r="D810" s="3">
        <v>43</v>
      </c>
      <c r="E810" s="3">
        <v>45</v>
      </c>
      <c r="F810" s="3">
        <v>32</v>
      </c>
      <c r="G810" s="3">
        <v>44</v>
      </c>
      <c r="H810" s="3">
        <v>48</v>
      </c>
      <c r="I810" s="3">
        <v>42</v>
      </c>
      <c r="J810" s="3">
        <v>42</v>
      </c>
      <c r="K810" s="3">
        <v>38</v>
      </c>
      <c r="L810" s="84">
        <v>41</v>
      </c>
    </row>
    <row r="811" spans="1:12" x14ac:dyDescent="0.2">
      <c r="A811" s="149"/>
      <c r="B811" s="152"/>
      <c r="C811" s="139" t="s">
        <v>14</v>
      </c>
      <c r="D811" s="3">
        <v>9</v>
      </c>
      <c r="E811" s="3">
        <v>5</v>
      </c>
      <c r="F811" s="3">
        <v>5</v>
      </c>
      <c r="G811" s="3">
        <v>6</v>
      </c>
      <c r="H811" s="3">
        <v>6</v>
      </c>
      <c r="I811" s="3">
        <v>8</v>
      </c>
      <c r="J811" s="3">
        <v>2</v>
      </c>
      <c r="K811" s="3">
        <v>4</v>
      </c>
      <c r="L811" s="84">
        <v>3</v>
      </c>
    </row>
    <row r="812" spans="1:12" x14ac:dyDescent="0.2">
      <c r="A812" s="149"/>
      <c r="B812" s="152"/>
      <c r="C812" s="139" t="s">
        <v>15</v>
      </c>
      <c r="D812" s="3">
        <v>2</v>
      </c>
      <c r="E812" s="3">
        <v>1</v>
      </c>
      <c r="F812" s="3">
        <v>1</v>
      </c>
      <c r="G812" s="3">
        <v>1</v>
      </c>
      <c r="H812" s="3">
        <v>1</v>
      </c>
      <c r="I812" s="3">
        <v>1</v>
      </c>
      <c r="J812" s="3">
        <v>1</v>
      </c>
      <c r="K812" s="3">
        <v>1</v>
      </c>
      <c r="L812" s="84">
        <v>1</v>
      </c>
    </row>
    <row r="813" spans="1:12" x14ac:dyDescent="0.2">
      <c r="A813" s="149"/>
      <c r="B813" s="153" t="s">
        <v>23</v>
      </c>
      <c r="C813" s="139" t="s">
        <v>3</v>
      </c>
      <c r="D813" s="3">
        <v>2997</v>
      </c>
      <c r="E813" s="3">
        <v>2820</v>
      </c>
      <c r="F813" s="3">
        <v>2672</v>
      </c>
      <c r="G813" s="3">
        <v>2405</v>
      </c>
      <c r="H813" s="3">
        <v>2462</v>
      </c>
      <c r="I813" s="3">
        <v>2463</v>
      </c>
      <c r="J813" s="3">
        <v>2460</v>
      </c>
      <c r="K813" s="3">
        <v>2364</v>
      </c>
      <c r="L813" s="84">
        <v>2323</v>
      </c>
    </row>
    <row r="814" spans="1:12" x14ac:dyDescent="0.2">
      <c r="A814" s="149"/>
      <c r="B814" s="152"/>
      <c r="C814" s="139" t="s">
        <v>12</v>
      </c>
      <c r="D814" s="3">
        <v>2802</v>
      </c>
      <c r="E814" s="3">
        <v>2635</v>
      </c>
      <c r="F814" s="3">
        <v>2501</v>
      </c>
      <c r="G814" s="3">
        <v>2224</v>
      </c>
      <c r="H814" s="3">
        <v>2282</v>
      </c>
      <c r="I814" s="3">
        <v>2290</v>
      </c>
      <c r="J814" s="3">
        <v>2284</v>
      </c>
      <c r="K814" s="3">
        <v>2181</v>
      </c>
      <c r="L814" s="84">
        <v>2142</v>
      </c>
    </row>
    <row r="815" spans="1:12" x14ac:dyDescent="0.2">
      <c r="A815" s="149"/>
      <c r="B815" s="152"/>
      <c r="C815" s="139" t="s">
        <v>13</v>
      </c>
      <c r="D815" s="3">
        <v>184</v>
      </c>
      <c r="E815" s="3">
        <v>175</v>
      </c>
      <c r="F815" s="3">
        <v>157</v>
      </c>
      <c r="G815" s="3">
        <v>166</v>
      </c>
      <c r="H815" s="3">
        <v>165</v>
      </c>
      <c r="I815" s="3">
        <v>157</v>
      </c>
      <c r="J815" s="3">
        <v>160</v>
      </c>
      <c r="K815" s="3">
        <v>170</v>
      </c>
      <c r="L815" s="84">
        <v>167</v>
      </c>
    </row>
    <row r="816" spans="1:12" x14ac:dyDescent="0.2">
      <c r="A816" s="149"/>
      <c r="B816" s="152"/>
      <c r="C816" s="139" t="s">
        <v>14</v>
      </c>
      <c r="D816" s="3">
        <v>11</v>
      </c>
      <c r="E816" s="3">
        <v>10</v>
      </c>
      <c r="F816" s="3">
        <v>14</v>
      </c>
      <c r="G816" s="3">
        <v>15</v>
      </c>
      <c r="H816" s="3">
        <v>15</v>
      </c>
      <c r="I816" s="3">
        <v>16</v>
      </c>
      <c r="J816" s="3">
        <v>16</v>
      </c>
      <c r="K816" s="3">
        <v>12</v>
      </c>
      <c r="L816" s="84">
        <v>14</v>
      </c>
    </row>
    <row r="817" spans="1:12" x14ac:dyDescent="0.2">
      <c r="A817" s="149"/>
      <c r="B817" s="152"/>
      <c r="C817" s="139" t="s">
        <v>15</v>
      </c>
      <c r="D817" s="3" t="s">
        <v>17</v>
      </c>
      <c r="E817" s="3" t="s">
        <v>17</v>
      </c>
      <c r="F817" s="3" t="s">
        <v>17</v>
      </c>
      <c r="G817" s="3" t="s">
        <v>17</v>
      </c>
      <c r="H817" s="3" t="s">
        <v>17</v>
      </c>
      <c r="I817" s="3" t="s">
        <v>17</v>
      </c>
      <c r="J817" s="3" t="s">
        <v>17</v>
      </c>
      <c r="K817" s="3">
        <v>1</v>
      </c>
      <c r="L817" s="84" t="s">
        <v>17</v>
      </c>
    </row>
    <row r="818" spans="1:12" x14ac:dyDescent="0.2">
      <c r="A818" s="149"/>
      <c r="B818" s="153" t="s">
        <v>24</v>
      </c>
      <c r="C818" s="139" t="s">
        <v>3</v>
      </c>
      <c r="D818" s="3">
        <v>257</v>
      </c>
      <c r="E818" s="3">
        <v>281</v>
      </c>
      <c r="F818" s="3">
        <v>291</v>
      </c>
      <c r="G818" s="3">
        <v>297</v>
      </c>
      <c r="H818" s="3">
        <v>331</v>
      </c>
      <c r="I818" s="3">
        <v>345</v>
      </c>
      <c r="J818" s="3">
        <v>363</v>
      </c>
      <c r="K818" s="3">
        <v>393</v>
      </c>
      <c r="L818" s="84">
        <v>398</v>
      </c>
    </row>
    <row r="819" spans="1:12" x14ac:dyDescent="0.2">
      <c r="A819" s="149"/>
      <c r="B819" s="152"/>
      <c r="C819" s="139" t="s">
        <v>12</v>
      </c>
      <c r="D819" s="3">
        <v>239</v>
      </c>
      <c r="E819" s="3">
        <v>262</v>
      </c>
      <c r="F819" s="3">
        <v>273</v>
      </c>
      <c r="G819" s="3">
        <v>277</v>
      </c>
      <c r="H819" s="3">
        <v>304</v>
      </c>
      <c r="I819" s="3">
        <v>311</v>
      </c>
      <c r="J819" s="3">
        <v>327</v>
      </c>
      <c r="K819" s="3">
        <v>360</v>
      </c>
      <c r="L819" s="84">
        <v>369</v>
      </c>
    </row>
    <row r="820" spans="1:12" x14ac:dyDescent="0.2">
      <c r="A820" s="149"/>
      <c r="B820" s="152"/>
      <c r="C820" s="139" t="s">
        <v>13</v>
      </c>
      <c r="D820" s="3">
        <v>13</v>
      </c>
      <c r="E820" s="3">
        <v>14</v>
      </c>
      <c r="F820" s="3">
        <v>15</v>
      </c>
      <c r="G820" s="3">
        <v>17</v>
      </c>
      <c r="H820" s="3">
        <v>23</v>
      </c>
      <c r="I820" s="3">
        <v>27</v>
      </c>
      <c r="J820" s="3">
        <v>29</v>
      </c>
      <c r="K820" s="3">
        <v>29</v>
      </c>
      <c r="L820" s="84">
        <v>25</v>
      </c>
    </row>
    <row r="821" spans="1:12" x14ac:dyDescent="0.2">
      <c r="A821" s="149"/>
      <c r="B821" s="152"/>
      <c r="C821" s="139" t="s">
        <v>14</v>
      </c>
      <c r="D821" s="3">
        <v>2</v>
      </c>
      <c r="E821" s="3">
        <v>2</v>
      </c>
      <c r="F821" s="3">
        <v>2</v>
      </c>
      <c r="G821" s="3">
        <v>2</v>
      </c>
      <c r="H821" s="3">
        <v>3</v>
      </c>
      <c r="I821" s="3">
        <v>6</v>
      </c>
      <c r="J821" s="3">
        <v>6</v>
      </c>
      <c r="K821" s="3">
        <v>3</v>
      </c>
      <c r="L821" s="84">
        <v>3</v>
      </c>
    </row>
    <row r="822" spans="1:12" x14ac:dyDescent="0.2">
      <c r="A822" s="149"/>
      <c r="B822" s="152"/>
      <c r="C822" s="139" t="s">
        <v>15</v>
      </c>
      <c r="D822" s="3">
        <v>3</v>
      </c>
      <c r="E822" s="3">
        <v>3</v>
      </c>
      <c r="F822" s="3">
        <v>1</v>
      </c>
      <c r="G822" s="3">
        <v>1</v>
      </c>
      <c r="H822" s="3">
        <v>1</v>
      </c>
      <c r="I822" s="3">
        <v>1</v>
      </c>
      <c r="J822" s="3">
        <v>1</v>
      </c>
      <c r="K822" s="3">
        <v>1</v>
      </c>
      <c r="L822" s="84">
        <v>1</v>
      </c>
    </row>
    <row r="823" spans="1:12" x14ac:dyDescent="0.2">
      <c r="A823" s="149"/>
      <c r="B823" s="153" t="s">
        <v>25</v>
      </c>
      <c r="C823" s="139" t="s">
        <v>3</v>
      </c>
      <c r="D823" s="3">
        <v>198</v>
      </c>
      <c r="E823" s="3">
        <v>250</v>
      </c>
      <c r="F823" s="3">
        <v>233</v>
      </c>
      <c r="G823" s="3">
        <v>211</v>
      </c>
      <c r="H823" s="3">
        <v>221</v>
      </c>
      <c r="I823" s="3">
        <v>215</v>
      </c>
      <c r="J823" s="3">
        <v>209</v>
      </c>
      <c r="K823" s="3">
        <v>197</v>
      </c>
      <c r="L823" s="84">
        <v>209</v>
      </c>
    </row>
    <row r="824" spans="1:12" x14ac:dyDescent="0.2">
      <c r="A824" s="149"/>
      <c r="B824" s="152"/>
      <c r="C824" s="139" t="s">
        <v>12</v>
      </c>
      <c r="D824" s="3">
        <v>186</v>
      </c>
      <c r="E824" s="3">
        <v>235</v>
      </c>
      <c r="F824" s="3">
        <v>216</v>
      </c>
      <c r="G824" s="3">
        <v>190</v>
      </c>
      <c r="H824" s="3">
        <v>201</v>
      </c>
      <c r="I824" s="3">
        <v>196</v>
      </c>
      <c r="J824" s="3">
        <v>189</v>
      </c>
      <c r="K824" s="3">
        <v>172</v>
      </c>
      <c r="L824" s="84">
        <v>181</v>
      </c>
    </row>
    <row r="825" spans="1:12" x14ac:dyDescent="0.2">
      <c r="A825" s="149"/>
      <c r="B825" s="152"/>
      <c r="C825" s="139" t="s">
        <v>13</v>
      </c>
      <c r="D825" s="3">
        <v>10</v>
      </c>
      <c r="E825" s="3">
        <v>13</v>
      </c>
      <c r="F825" s="3">
        <v>15</v>
      </c>
      <c r="G825" s="3">
        <v>19</v>
      </c>
      <c r="H825" s="3">
        <v>17</v>
      </c>
      <c r="I825" s="3">
        <v>18</v>
      </c>
      <c r="J825" s="3">
        <v>19</v>
      </c>
      <c r="K825" s="3">
        <v>23</v>
      </c>
      <c r="L825" s="84">
        <v>25</v>
      </c>
    </row>
    <row r="826" spans="1:12" x14ac:dyDescent="0.2">
      <c r="A826" s="149"/>
      <c r="B826" s="152"/>
      <c r="C826" s="139" t="s">
        <v>14</v>
      </c>
      <c r="D826" s="3">
        <v>2</v>
      </c>
      <c r="E826" s="3">
        <v>2</v>
      </c>
      <c r="F826" s="3">
        <v>2</v>
      </c>
      <c r="G826" s="3">
        <v>2</v>
      </c>
      <c r="H826" s="3">
        <v>3</v>
      </c>
      <c r="I826" s="3">
        <v>1</v>
      </c>
      <c r="J826" s="3">
        <v>1</v>
      </c>
      <c r="K826" s="3">
        <v>2</v>
      </c>
      <c r="L826" s="84">
        <v>3</v>
      </c>
    </row>
    <row r="827" spans="1:12" x14ac:dyDescent="0.2">
      <c r="A827" s="149"/>
      <c r="B827" s="153" t="s">
        <v>26</v>
      </c>
      <c r="C827" s="139" t="s">
        <v>3</v>
      </c>
      <c r="D827" s="3">
        <v>117</v>
      </c>
      <c r="E827" s="3">
        <v>106</v>
      </c>
      <c r="F827" s="3">
        <v>104</v>
      </c>
      <c r="G827" s="3">
        <v>95</v>
      </c>
      <c r="H827" s="3">
        <v>101</v>
      </c>
      <c r="I827" s="3">
        <v>93</v>
      </c>
      <c r="J827" s="3">
        <v>98</v>
      </c>
      <c r="K827" s="3">
        <v>94</v>
      </c>
      <c r="L827" s="84">
        <v>96</v>
      </c>
    </row>
    <row r="828" spans="1:12" x14ac:dyDescent="0.2">
      <c r="A828" s="149"/>
      <c r="B828" s="152"/>
      <c r="C828" s="139" t="s">
        <v>12</v>
      </c>
      <c r="D828" s="3">
        <v>102</v>
      </c>
      <c r="E828" s="3">
        <v>95</v>
      </c>
      <c r="F828" s="3">
        <v>93</v>
      </c>
      <c r="G828" s="3">
        <v>88</v>
      </c>
      <c r="H828" s="3">
        <v>92</v>
      </c>
      <c r="I828" s="3">
        <v>84</v>
      </c>
      <c r="J828" s="3">
        <v>90</v>
      </c>
      <c r="K828" s="3">
        <v>88</v>
      </c>
      <c r="L828" s="84">
        <v>88</v>
      </c>
    </row>
    <row r="829" spans="1:12" x14ac:dyDescent="0.2">
      <c r="A829" s="149"/>
      <c r="B829" s="152"/>
      <c r="C829" s="139" t="s">
        <v>13</v>
      </c>
      <c r="D829" s="3">
        <v>13</v>
      </c>
      <c r="E829" s="3">
        <v>9</v>
      </c>
      <c r="F829" s="3">
        <v>10</v>
      </c>
      <c r="G829" s="3">
        <v>5</v>
      </c>
      <c r="H829" s="3">
        <v>6</v>
      </c>
      <c r="I829" s="3">
        <v>6</v>
      </c>
      <c r="J829" s="3">
        <v>5</v>
      </c>
      <c r="K829" s="3">
        <v>3</v>
      </c>
      <c r="L829" s="84">
        <v>5</v>
      </c>
    </row>
    <row r="830" spans="1:12" x14ac:dyDescent="0.2">
      <c r="A830" s="149"/>
      <c r="B830" s="152"/>
      <c r="C830" s="139" t="s">
        <v>14</v>
      </c>
      <c r="D830" s="3">
        <v>2</v>
      </c>
      <c r="E830" s="3">
        <v>2</v>
      </c>
      <c r="F830" s="3">
        <v>1</v>
      </c>
      <c r="G830" s="3">
        <v>2</v>
      </c>
      <c r="H830" s="3">
        <v>3</v>
      </c>
      <c r="I830" s="3">
        <v>3</v>
      </c>
      <c r="J830" s="3">
        <v>3</v>
      </c>
      <c r="K830" s="3">
        <v>3</v>
      </c>
      <c r="L830" s="84">
        <v>3</v>
      </c>
    </row>
    <row r="831" spans="1:12" x14ac:dyDescent="0.2">
      <c r="A831" s="149"/>
      <c r="B831" s="153" t="s">
        <v>27</v>
      </c>
      <c r="C831" s="139" t="s">
        <v>3</v>
      </c>
      <c r="D831" s="3">
        <v>29</v>
      </c>
      <c r="E831" s="3">
        <v>37</v>
      </c>
      <c r="F831" s="3">
        <v>32</v>
      </c>
      <c r="G831" s="3">
        <v>35</v>
      </c>
      <c r="H831" s="3">
        <v>41</v>
      </c>
      <c r="I831" s="3">
        <v>36</v>
      </c>
      <c r="J831" s="3">
        <v>38</v>
      </c>
      <c r="K831" s="3">
        <v>46</v>
      </c>
      <c r="L831" s="84">
        <v>38</v>
      </c>
    </row>
    <row r="832" spans="1:12" x14ac:dyDescent="0.2">
      <c r="A832" s="149"/>
      <c r="B832" s="152"/>
      <c r="C832" s="139" t="s">
        <v>12</v>
      </c>
      <c r="D832" s="3">
        <v>27</v>
      </c>
      <c r="E832" s="3">
        <v>36</v>
      </c>
      <c r="F832" s="3">
        <v>32</v>
      </c>
      <c r="G832" s="3">
        <v>35</v>
      </c>
      <c r="H832" s="3">
        <v>40</v>
      </c>
      <c r="I832" s="3">
        <v>36</v>
      </c>
      <c r="J832" s="3">
        <v>38</v>
      </c>
      <c r="K832" s="3">
        <v>44</v>
      </c>
      <c r="L832" s="84">
        <v>37</v>
      </c>
    </row>
    <row r="833" spans="1:12" x14ac:dyDescent="0.2">
      <c r="A833" s="149"/>
      <c r="B833" s="152"/>
      <c r="C833" s="139" t="s">
        <v>13</v>
      </c>
      <c r="D833" s="3">
        <v>2</v>
      </c>
      <c r="E833" s="3">
        <v>1</v>
      </c>
      <c r="F833" s="3" t="s">
        <v>17</v>
      </c>
      <c r="G833" s="3" t="s">
        <v>17</v>
      </c>
      <c r="H833" s="3">
        <v>1</v>
      </c>
      <c r="I833" s="3" t="s">
        <v>17</v>
      </c>
      <c r="J833" s="3" t="s">
        <v>17</v>
      </c>
      <c r="K833" s="3">
        <v>2</v>
      </c>
      <c r="L833" s="84">
        <v>1</v>
      </c>
    </row>
    <row r="834" spans="1:12" x14ac:dyDescent="0.2">
      <c r="A834" s="149"/>
      <c r="B834" s="153" t="s">
        <v>28</v>
      </c>
      <c r="C834" s="139" t="s">
        <v>3</v>
      </c>
      <c r="D834" s="3">
        <v>30</v>
      </c>
      <c r="E834" s="3">
        <v>24</v>
      </c>
      <c r="F834" s="3">
        <v>30</v>
      </c>
      <c r="G834" s="3">
        <v>36</v>
      </c>
      <c r="H834" s="3">
        <v>35</v>
      </c>
      <c r="I834" s="3">
        <v>33</v>
      </c>
      <c r="J834" s="3">
        <v>37</v>
      </c>
      <c r="K834" s="3">
        <v>42</v>
      </c>
      <c r="L834" s="84">
        <v>37</v>
      </c>
    </row>
    <row r="835" spans="1:12" x14ac:dyDescent="0.2">
      <c r="A835" s="149"/>
      <c r="B835" s="152"/>
      <c r="C835" s="139" t="s">
        <v>12</v>
      </c>
      <c r="D835" s="3">
        <v>28</v>
      </c>
      <c r="E835" s="3">
        <v>23</v>
      </c>
      <c r="F835" s="3">
        <v>25</v>
      </c>
      <c r="G835" s="3">
        <v>30</v>
      </c>
      <c r="H835" s="3">
        <v>31</v>
      </c>
      <c r="I835" s="3">
        <v>29</v>
      </c>
      <c r="J835" s="3">
        <v>32</v>
      </c>
      <c r="K835" s="3">
        <v>39</v>
      </c>
      <c r="L835" s="84">
        <v>33</v>
      </c>
    </row>
    <row r="836" spans="1:12" x14ac:dyDescent="0.2">
      <c r="A836" s="149"/>
      <c r="B836" s="152"/>
      <c r="C836" s="139" t="s">
        <v>13</v>
      </c>
      <c r="D836" s="3">
        <v>2</v>
      </c>
      <c r="E836" s="3">
        <v>1</v>
      </c>
      <c r="F836" s="3">
        <v>5</v>
      </c>
      <c r="G836" s="3">
        <v>6</v>
      </c>
      <c r="H836" s="3">
        <v>4</v>
      </c>
      <c r="I836" s="3">
        <v>3</v>
      </c>
      <c r="J836" s="3">
        <v>5</v>
      </c>
      <c r="K836" s="3">
        <v>3</v>
      </c>
      <c r="L836" s="84">
        <v>4</v>
      </c>
    </row>
    <row r="837" spans="1:12" x14ac:dyDescent="0.2">
      <c r="A837" s="149"/>
      <c r="B837" s="152"/>
      <c r="C837" s="139" t="s">
        <v>14</v>
      </c>
      <c r="D837" s="3" t="s">
        <v>17</v>
      </c>
      <c r="E837" s="3" t="s">
        <v>17</v>
      </c>
      <c r="F837" s="3" t="s">
        <v>17</v>
      </c>
      <c r="G837" s="3" t="s">
        <v>17</v>
      </c>
      <c r="H837" s="3" t="s">
        <v>17</v>
      </c>
      <c r="I837" s="3">
        <v>1</v>
      </c>
      <c r="J837" s="3" t="s">
        <v>17</v>
      </c>
      <c r="K837" s="3" t="s">
        <v>17</v>
      </c>
      <c r="L837" s="84" t="s">
        <v>17</v>
      </c>
    </row>
    <row r="838" spans="1:12" x14ac:dyDescent="0.2">
      <c r="A838" s="149"/>
      <c r="B838" s="153" t="s">
        <v>29</v>
      </c>
      <c r="C838" s="139" t="s">
        <v>3</v>
      </c>
      <c r="D838" s="3">
        <v>272</v>
      </c>
      <c r="E838" s="3">
        <v>319</v>
      </c>
      <c r="F838" s="3">
        <v>289</v>
      </c>
      <c r="G838" s="3">
        <v>274</v>
      </c>
      <c r="H838" s="3">
        <v>296</v>
      </c>
      <c r="I838" s="3">
        <v>308</v>
      </c>
      <c r="J838" s="3">
        <v>312</v>
      </c>
      <c r="K838" s="3">
        <v>337</v>
      </c>
      <c r="L838" s="84">
        <v>353</v>
      </c>
    </row>
    <row r="839" spans="1:12" x14ac:dyDescent="0.2">
      <c r="A839" s="149"/>
      <c r="B839" s="152"/>
      <c r="C839" s="139" t="s">
        <v>12</v>
      </c>
      <c r="D839" s="3">
        <v>263</v>
      </c>
      <c r="E839" s="3">
        <v>308</v>
      </c>
      <c r="F839" s="3">
        <v>282</v>
      </c>
      <c r="G839" s="3">
        <v>266</v>
      </c>
      <c r="H839" s="3">
        <v>286</v>
      </c>
      <c r="I839" s="3">
        <v>297</v>
      </c>
      <c r="J839" s="3">
        <v>299</v>
      </c>
      <c r="K839" s="3">
        <v>324</v>
      </c>
      <c r="L839" s="84">
        <v>340</v>
      </c>
    </row>
    <row r="840" spans="1:12" x14ac:dyDescent="0.2">
      <c r="A840" s="149"/>
      <c r="B840" s="152"/>
      <c r="C840" s="139" t="s">
        <v>13</v>
      </c>
      <c r="D840" s="3">
        <v>8</v>
      </c>
      <c r="E840" s="3">
        <v>10</v>
      </c>
      <c r="F840" s="3">
        <v>6</v>
      </c>
      <c r="G840" s="3">
        <v>8</v>
      </c>
      <c r="H840" s="3">
        <v>9</v>
      </c>
      <c r="I840" s="3">
        <v>10</v>
      </c>
      <c r="J840" s="3">
        <v>11</v>
      </c>
      <c r="K840" s="3">
        <v>11</v>
      </c>
      <c r="L840" s="84">
        <v>11</v>
      </c>
    </row>
    <row r="841" spans="1:12" x14ac:dyDescent="0.2">
      <c r="A841" s="149"/>
      <c r="B841" s="152"/>
      <c r="C841" s="139" t="s">
        <v>14</v>
      </c>
      <c r="D841" s="3">
        <v>1</v>
      </c>
      <c r="E841" s="3">
        <v>1</v>
      </c>
      <c r="F841" s="3">
        <v>1</v>
      </c>
      <c r="G841" s="3" t="s">
        <v>17</v>
      </c>
      <c r="H841" s="3">
        <v>1</v>
      </c>
      <c r="I841" s="3">
        <v>1</v>
      </c>
      <c r="J841" s="3">
        <v>2</v>
      </c>
      <c r="K841" s="3">
        <v>2</v>
      </c>
      <c r="L841" s="84">
        <v>2</v>
      </c>
    </row>
    <row r="842" spans="1:12" x14ac:dyDescent="0.2">
      <c r="A842" s="149"/>
      <c r="B842" s="153" t="s">
        <v>30</v>
      </c>
      <c r="C842" s="139" t="s">
        <v>3</v>
      </c>
      <c r="D842" s="3">
        <v>94</v>
      </c>
      <c r="E842" s="3">
        <v>90</v>
      </c>
      <c r="F842" s="3">
        <v>90</v>
      </c>
      <c r="G842" s="3">
        <v>89</v>
      </c>
      <c r="H842" s="3">
        <v>101</v>
      </c>
      <c r="I842" s="3">
        <v>103</v>
      </c>
      <c r="J842" s="3">
        <v>115</v>
      </c>
      <c r="K842" s="3">
        <v>112</v>
      </c>
      <c r="L842" s="84">
        <v>104</v>
      </c>
    </row>
    <row r="843" spans="1:12" x14ac:dyDescent="0.2">
      <c r="A843" s="149"/>
      <c r="B843" s="152"/>
      <c r="C843" s="139" t="s">
        <v>12</v>
      </c>
      <c r="D843" s="3">
        <v>77</v>
      </c>
      <c r="E843" s="3">
        <v>72</v>
      </c>
      <c r="F843" s="3">
        <v>65</v>
      </c>
      <c r="G843" s="3">
        <v>63</v>
      </c>
      <c r="H843" s="3">
        <v>73</v>
      </c>
      <c r="I843" s="3">
        <v>75</v>
      </c>
      <c r="J843" s="3">
        <v>84</v>
      </c>
      <c r="K843" s="3">
        <v>89</v>
      </c>
      <c r="L843" s="84">
        <v>80</v>
      </c>
    </row>
    <row r="844" spans="1:12" x14ac:dyDescent="0.2">
      <c r="A844" s="149"/>
      <c r="B844" s="152"/>
      <c r="C844" s="139" t="s">
        <v>13</v>
      </c>
      <c r="D844" s="3">
        <v>10</v>
      </c>
      <c r="E844" s="3">
        <v>11</v>
      </c>
      <c r="F844" s="3">
        <v>14</v>
      </c>
      <c r="G844" s="3">
        <v>16</v>
      </c>
      <c r="H844" s="3">
        <v>19</v>
      </c>
      <c r="I844" s="3">
        <v>18</v>
      </c>
      <c r="J844" s="3">
        <v>18</v>
      </c>
      <c r="K844" s="3">
        <v>12</v>
      </c>
      <c r="L844" s="84">
        <v>15</v>
      </c>
    </row>
    <row r="845" spans="1:12" x14ac:dyDescent="0.2">
      <c r="A845" s="149"/>
      <c r="B845" s="152"/>
      <c r="C845" s="139" t="s">
        <v>14</v>
      </c>
      <c r="D845" s="3">
        <v>6</v>
      </c>
      <c r="E845" s="3">
        <v>7</v>
      </c>
      <c r="F845" s="3">
        <v>10</v>
      </c>
      <c r="G845" s="3">
        <v>9</v>
      </c>
      <c r="H845" s="3">
        <v>8</v>
      </c>
      <c r="I845" s="3">
        <v>8</v>
      </c>
      <c r="J845" s="3">
        <v>10</v>
      </c>
      <c r="K845" s="3">
        <v>8</v>
      </c>
      <c r="L845" s="84">
        <v>8</v>
      </c>
    </row>
    <row r="846" spans="1:12" x14ac:dyDescent="0.2">
      <c r="A846" s="149"/>
      <c r="B846" s="152"/>
      <c r="C846" s="139" t="s">
        <v>15</v>
      </c>
      <c r="D846" s="3">
        <v>1</v>
      </c>
      <c r="E846" s="3" t="s">
        <v>17</v>
      </c>
      <c r="F846" s="3">
        <v>1</v>
      </c>
      <c r="G846" s="3">
        <v>1</v>
      </c>
      <c r="H846" s="3">
        <v>1</v>
      </c>
      <c r="I846" s="3">
        <v>2</v>
      </c>
      <c r="J846" s="3">
        <v>3</v>
      </c>
      <c r="K846" s="3">
        <v>3</v>
      </c>
      <c r="L846" s="84">
        <v>1</v>
      </c>
    </row>
    <row r="847" spans="1:12" x14ac:dyDescent="0.2">
      <c r="A847" s="149"/>
      <c r="B847" s="153" t="s">
        <v>31</v>
      </c>
      <c r="C847" s="139" t="s">
        <v>3</v>
      </c>
      <c r="D847" s="3">
        <v>20</v>
      </c>
      <c r="E847" s="3">
        <v>27</v>
      </c>
      <c r="F847" s="3">
        <v>20</v>
      </c>
      <c r="G847" s="3">
        <v>22</v>
      </c>
      <c r="H847" s="3">
        <v>24</v>
      </c>
      <c r="I847" s="3">
        <v>23</v>
      </c>
      <c r="J847" s="3">
        <v>24</v>
      </c>
      <c r="K847" s="3">
        <v>29</v>
      </c>
      <c r="L847" s="84">
        <v>22</v>
      </c>
    </row>
    <row r="848" spans="1:12" x14ac:dyDescent="0.2">
      <c r="A848" s="149"/>
      <c r="B848" s="152"/>
      <c r="C848" s="139" t="s">
        <v>12</v>
      </c>
      <c r="D848" s="3">
        <v>19</v>
      </c>
      <c r="E848" s="3">
        <v>24</v>
      </c>
      <c r="F848" s="3">
        <v>18</v>
      </c>
      <c r="G848" s="3">
        <v>18</v>
      </c>
      <c r="H848" s="3">
        <v>20</v>
      </c>
      <c r="I848" s="3">
        <v>19</v>
      </c>
      <c r="J848" s="3">
        <v>20</v>
      </c>
      <c r="K848" s="3">
        <v>26</v>
      </c>
      <c r="L848" s="84">
        <v>19</v>
      </c>
    </row>
    <row r="849" spans="1:12" x14ac:dyDescent="0.2">
      <c r="A849" s="149"/>
      <c r="B849" s="152"/>
      <c r="C849" s="139" t="s">
        <v>13</v>
      </c>
      <c r="D849" s="3">
        <v>1</v>
      </c>
      <c r="E849" s="3">
        <v>3</v>
      </c>
      <c r="F849" s="3">
        <v>2</v>
      </c>
      <c r="G849" s="3">
        <v>4</v>
      </c>
      <c r="H849" s="3">
        <v>4</v>
      </c>
      <c r="I849" s="3">
        <v>4</v>
      </c>
      <c r="J849" s="3">
        <v>4</v>
      </c>
      <c r="K849" s="3">
        <v>3</v>
      </c>
      <c r="L849" s="84">
        <v>3</v>
      </c>
    </row>
    <row r="850" spans="1:12" x14ac:dyDescent="0.2">
      <c r="A850" s="149"/>
      <c r="B850" s="153" t="s">
        <v>32</v>
      </c>
      <c r="C850" s="139" t="s">
        <v>3</v>
      </c>
      <c r="D850" s="3">
        <v>83</v>
      </c>
      <c r="E850" s="3">
        <v>81</v>
      </c>
      <c r="F850" s="3">
        <v>79</v>
      </c>
      <c r="G850" s="3">
        <v>83</v>
      </c>
      <c r="H850" s="3">
        <v>93</v>
      </c>
      <c r="I850" s="3">
        <v>95</v>
      </c>
      <c r="J850" s="3">
        <v>103</v>
      </c>
      <c r="K850" s="3">
        <v>110</v>
      </c>
      <c r="L850" s="84">
        <v>130</v>
      </c>
    </row>
    <row r="851" spans="1:12" x14ac:dyDescent="0.2">
      <c r="A851" s="149"/>
      <c r="B851" s="152"/>
      <c r="C851" s="139" t="s">
        <v>12</v>
      </c>
      <c r="D851" s="3">
        <v>76</v>
      </c>
      <c r="E851" s="3">
        <v>75</v>
      </c>
      <c r="F851" s="3">
        <v>72</v>
      </c>
      <c r="G851" s="3">
        <v>75</v>
      </c>
      <c r="H851" s="3">
        <v>85</v>
      </c>
      <c r="I851" s="3">
        <v>85</v>
      </c>
      <c r="J851" s="3">
        <v>95</v>
      </c>
      <c r="K851" s="3">
        <v>101</v>
      </c>
      <c r="L851" s="84">
        <v>119</v>
      </c>
    </row>
    <row r="852" spans="1:12" x14ac:dyDescent="0.2">
      <c r="A852" s="149"/>
      <c r="B852" s="152"/>
      <c r="C852" s="139" t="s">
        <v>13</v>
      </c>
      <c r="D852" s="3">
        <v>7</v>
      </c>
      <c r="E852" s="3">
        <v>5</v>
      </c>
      <c r="F852" s="3">
        <v>6</v>
      </c>
      <c r="G852" s="3">
        <v>7</v>
      </c>
      <c r="H852" s="3">
        <v>7</v>
      </c>
      <c r="I852" s="3">
        <v>9</v>
      </c>
      <c r="J852" s="3">
        <v>7</v>
      </c>
      <c r="K852" s="3">
        <v>8</v>
      </c>
      <c r="L852" s="84">
        <v>8</v>
      </c>
    </row>
    <row r="853" spans="1:12" x14ac:dyDescent="0.2">
      <c r="A853" s="149"/>
      <c r="B853" s="152"/>
      <c r="C853" s="139" t="s">
        <v>14</v>
      </c>
      <c r="D853" s="3" t="s">
        <v>17</v>
      </c>
      <c r="E853" s="3">
        <v>1</v>
      </c>
      <c r="F853" s="3">
        <v>1</v>
      </c>
      <c r="G853" s="3">
        <v>1</v>
      </c>
      <c r="H853" s="3">
        <v>1</v>
      </c>
      <c r="I853" s="3">
        <v>1</v>
      </c>
      <c r="J853" s="3">
        <v>1</v>
      </c>
      <c r="K853" s="3">
        <v>1</v>
      </c>
      <c r="L853" s="84">
        <v>3</v>
      </c>
    </row>
    <row r="854" spans="1:12" x14ac:dyDescent="0.2">
      <c r="A854" s="149"/>
      <c r="B854" s="153" t="s">
        <v>33</v>
      </c>
      <c r="C854" s="139" t="s">
        <v>3</v>
      </c>
      <c r="D854" s="3">
        <v>33</v>
      </c>
      <c r="E854" s="3">
        <v>23</v>
      </c>
      <c r="F854" s="3">
        <v>25</v>
      </c>
      <c r="G854" s="3">
        <v>25</v>
      </c>
      <c r="H854" s="3">
        <v>24</v>
      </c>
      <c r="I854" s="3">
        <v>24</v>
      </c>
      <c r="J854" s="3">
        <v>30</v>
      </c>
      <c r="K854" s="3">
        <v>44</v>
      </c>
      <c r="L854" s="84">
        <v>47</v>
      </c>
    </row>
    <row r="855" spans="1:12" x14ac:dyDescent="0.2">
      <c r="A855" s="149"/>
      <c r="B855" s="152"/>
      <c r="C855" s="139" t="s">
        <v>12</v>
      </c>
      <c r="D855" s="3">
        <v>30</v>
      </c>
      <c r="E855" s="3">
        <v>20</v>
      </c>
      <c r="F855" s="3">
        <v>20</v>
      </c>
      <c r="G855" s="3">
        <v>21</v>
      </c>
      <c r="H855" s="3">
        <v>20</v>
      </c>
      <c r="I855" s="3">
        <v>18</v>
      </c>
      <c r="J855" s="3">
        <v>25</v>
      </c>
      <c r="K855" s="3">
        <v>39</v>
      </c>
      <c r="L855" s="84">
        <v>42</v>
      </c>
    </row>
    <row r="856" spans="1:12" x14ac:dyDescent="0.2">
      <c r="A856" s="149"/>
      <c r="B856" s="152"/>
      <c r="C856" s="139" t="s">
        <v>13</v>
      </c>
      <c r="D856" s="3">
        <v>3</v>
      </c>
      <c r="E856" s="3">
        <v>3</v>
      </c>
      <c r="F856" s="3">
        <v>5</v>
      </c>
      <c r="G856" s="3">
        <v>4</v>
      </c>
      <c r="H856" s="3">
        <v>4</v>
      </c>
      <c r="I856" s="3">
        <v>6</v>
      </c>
      <c r="J856" s="3">
        <v>5</v>
      </c>
      <c r="K856" s="3">
        <v>5</v>
      </c>
      <c r="L856" s="84">
        <v>5</v>
      </c>
    </row>
    <row r="857" spans="1:12" x14ac:dyDescent="0.2">
      <c r="A857" s="149"/>
      <c r="B857" s="153" t="s">
        <v>34</v>
      </c>
      <c r="C857" s="139" t="s">
        <v>3</v>
      </c>
      <c r="D857" s="3">
        <v>72</v>
      </c>
      <c r="E857" s="3">
        <v>64</v>
      </c>
      <c r="F857" s="3">
        <v>68</v>
      </c>
      <c r="G857" s="3">
        <v>66</v>
      </c>
      <c r="H857" s="3">
        <v>67</v>
      </c>
      <c r="I857" s="3">
        <v>69</v>
      </c>
      <c r="J857" s="3">
        <v>82</v>
      </c>
      <c r="K857" s="3">
        <v>87</v>
      </c>
      <c r="L857" s="84">
        <v>88</v>
      </c>
    </row>
    <row r="858" spans="1:12" x14ac:dyDescent="0.2">
      <c r="A858" s="149"/>
      <c r="B858" s="152"/>
      <c r="C858" s="139" t="s">
        <v>12</v>
      </c>
      <c r="D858" s="3">
        <v>70</v>
      </c>
      <c r="E858" s="3">
        <v>61</v>
      </c>
      <c r="F858" s="3">
        <v>65</v>
      </c>
      <c r="G858" s="3">
        <v>62</v>
      </c>
      <c r="H858" s="3">
        <v>63</v>
      </c>
      <c r="I858" s="3">
        <v>66</v>
      </c>
      <c r="J858" s="3">
        <v>79</v>
      </c>
      <c r="K858" s="3">
        <v>83</v>
      </c>
      <c r="L858" s="84">
        <v>83</v>
      </c>
    </row>
    <row r="859" spans="1:12" x14ac:dyDescent="0.2">
      <c r="A859" s="149"/>
      <c r="B859" s="152"/>
      <c r="C859" s="139" t="s">
        <v>13</v>
      </c>
      <c r="D859" s="3">
        <v>2</v>
      </c>
      <c r="E859" s="3">
        <v>2</v>
      </c>
      <c r="F859" s="3">
        <v>3</v>
      </c>
      <c r="G859" s="3">
        <v>3</v>
      </c>
      <c r="H859" s="3">
        <v>4</v>
      </c>
      <c r="I859" s="3">
        <v>3</v>
      </c>
      <c r="J859" s="3">
        <v>3</v>
      </c>
      <c r="K859" s="3">
        <v>4</v>
      </c>
      <c r="L859" s="84">
        <v>5</v>
      </c>
    </row>
    <row r="860" spans="1:12" ht="13.5" thickBot="1" x14ac:dyDescent="0.25">
      <c r="A860" s="150"/>
      <c r="B860" s="154"/>
      <c r="C860" s="109" t="s">
        <v>14</v>
      </c>
      <c r="D860" s="4" t="s">
        <v>17</v>
      </c>
      <c r="E860" s="4">
        <v>1</v>
      </c>
      <c r="F860" s="4" t="s">
        <v>17</v>
      </c>
      <c r="G860" s="4">
        <v>1</v>
      </c>
      <c r="H860" s="4" t="s">
        <v>17</v>
      </c>
      <c r="I860" s="4" t="s">
        <v>17</v>
      </c>
      <c r="J860" s="4" t="s">
        <v>17</v>
      </c>
      <c r="K860" s="4" t="s">
        <v>17</v>
      </c>
      <c r="L860" s="5" t="s">
        <v>17</v>
      </c>
    </row>
  </sheetData>
  <sortState ref="A7:K120">
    <sortCondition ref="A7:A120"/>
    <sortCondition ref="B7:B120"/>
  </sortState>
  <mergeCells count="167">
    <mergeCell ref="B579:B582"/>
    <mergeCell ref="B602:B604"/>
    <mergeCell ref="A689:A778"/>
    <mergeCell ref="B689:B693"/>
    <mergeCell ref="B694:B698"/>
    <mergeCell ref="B699:B703"/>
    <mergeCell ref="A184:A185"/>
    <mergeCell ref="B184:B185"/>
    <mergeCell ref="B231:B235"/>
    <mergeCell ref="B236:B240"/>
    <mergeCell ref="B216:B220"/>
    <mergeCell ref="B221:B225"/>
    <mergeCell ref="A612:A688"/>
    <mergeCell ref="B612:B616"/>
    <mergeCell ref="B617:B621"/>
    <mergeCell ref="B622:B624"/>
    <mergeCell ref="B625:B629"/>
    <mergeCell ref="B630:B633"/>
    <mergeCell ref="B634:B637"/>
    <mergeCell ref="B638:B642"/>
    <mergeCell ref="B643:B647"/>
    <mergeCell ref="B436:B438"/>
    <mergeCell ref="B439:B441"/>
    <mergeCell ref="B442:B444"/>
    <mergeCell ref="D5:I5"/>
    <mergeCell ref="D183:I183"/>
    <mergeCell ref="C184:C185"/>
    <mergeCell ref="B186:B190"/>
    <mergeCell ref="B191:B195"/>
    <mergeCell ref="B196:B200"/>
    <mergeCell ref="B201:B205"/>
    <mergeCell ref="B206:B210"/>
    <mergeCell ref="B211:B215"/>
    <mergeCell ref="D6:L6"/>
    <mergeCell ref="D184:L184"/>
    <mergeCell ref="B493:B496"/>
    <mergeCell ref="B497:B499"/>
    <mergeCell ref="B500:B504"/>
    <mergeCell ref="B337:B340"/>
    <mergeCell ref="A445:A530"/>
    <mergeCell ref="B445:B449"/>
    <mergeCell ref="B298:B302"/>
    <mergeCell ref="B303:B307"/>
    <mergeCell ref="B308:B312"/>
    <mergeCell ref="B313:B317"/>
    <mergeCell ref="B341:B345"/>
    <mergeCell ref="B346:B350"/>
    <mergeCell ref="B351:B353"/>
    <mergeCell ref="B354:B357"/>
    <mergeCell ref="B358:B362"/>
    <mergeCell ref="B363:B366"/>
    <mergeCell ref="A278:A366"/>
    <mergeCell ref="B278:B282"/>
    <mergeCell ref="B283:B287"/>
    <mergeCell ref="B288:B292"/>
    <mergeCell ref="B293:B297"/>
    <mergeCell ref="B318:B322"/>
    <mergeCell ref="B323:B327"/>
    <mergeCell ref="B328:B332"/>
    <mergeCell ref="B333:B336"/>
    <mergeCell ref="A186:A277"/>
    <mergeCell ref="B241:B244"/>
    <mergeCell ref="B245:B249"/>
    <mergeCell ref="B250:B254"/>
    <mergeCell ref="B255:B259"/>
    <mergeCell ref="B260:B263"/>
    <mergeCell ref="B264:B267"/>
    <mergeCell ref="B268:B272"/>
    <mergeCell ref="B273:B277"/>
    <mergeCell ref="B226:B230"/>
    <mergeCell ref="A367:A444"/>
    <mergeCell ref="B367:B371"/>
    <mergeCell ref="B372:B376"/>
    <mergeCell ref="B377:B379"/>
    <mergeCell ref="B380:B384"/>
    <mergeCell ref="B385:B388"/>
    <mergeCell ref="B389:B393"/>
    <mergeCell ref="B394:B398"/>
    <mergeCell ref="B399:B403"/>
    <mergeCell ref="B404:B408"/>
    <mergeCell ref="B409:B412"/>
    <mergeCell ref="B413:B416"/>
    <mergeCell ref="B417:B419"/>
    <mergeCell ref="B420:B422"/>
    <mergeCell ref="B423:B427"/>
    <mergeCell ref="B428:B432"/>
    <mergeCell ref="B433:B435"/>
    <mergeCell ref="B450:B454"/>
    <mergeCell ref="B455:B459"/>
    <mergeCell ref="B460:B464"/>
    <mergeCell ref="B465:B469"/>
    <mergeCell ref="B470:B474"/>
    <mergeCell ref="B475:B478"/>
    <mergeCell ref="B479:B483"/>
    <mergeCell ref="B484:B488"/>
    <mergeCell ref="B489:B492"/>
    <mergeCell ref="B505:B509"/>
    <mergeCell ref="B510:B514"/>
    <mergeCell ref="B515:B518"/>
    <mergeCell ref="A531:A611"/>
    <mergeCell ref="B541:B545"/>
    <mergeCell ref="B546:B550"/>
    <mergeCell ref="B551:B555"/>
    <mergeCell ref="B556:B560"/>
    <mergeCell ref="B561:B565"/>
    <mergeCell ref="B566:B569"/>
    <mergeCell ref="B583:B586"/>
    <mergeCell ref="B587:B590"/>
    <mergeCell ref="B591:B593"/>
    <mergeCell ref="B594:B598"/>
    <mergeCell ref="B599:B601"/>
    <mergeCell ref="B605:B607"/>
    <mergeCell ref="B608:B611"/>
    <mergeCell ref="B519:B522"/>
    <mergeCell ref="B523:B526"/>
    <mergeCell ref="B527:B530"/>
    <mergeCell ref="B531:B535"/>
    <mergeCell ref="B536:B540"/>
    <mergeCell ref="B570:B574"/>
    <mergeCell ref="B575:B578"/>
    <mergeCell ref="B747:B750"/>
    <mergeCell ref="B751:B755"/>
    <mergeCell ref="B756:B760"/>
    <mergeCell ref="B761:B764"/>
    <mergeCell ref="B765:B768"/>
    <mergeCell ref="B769:B773"/>
    <mergeCell ref="B774:B778"/>
    <mergeCell ref="B648:B652"/>
    <mergeCell ref="B653:B656"/>
    <mergeCell ref="B657:B661"/>
    <mergeCell ref="B662:B664"/>
    <mergeCell ref="B672:B676"/>
    <mergeCell ref="B677:B679"/>
    <mergeCell ref="B680:B682"/>
    <mergeCell ref="B683:B685"/>
    <mergeCell ref="B686:B688"/>
    <mergeCell ref="B665:B668"/>
    <mergeCell ref="B669:B671"/>
    <mergeCell ref="B704:B708"/>
    <mergeCell ref="B709:B713"/>
    <mergeCell ref="B714:B718"/>
    <mergeCell ref="B719:B723"/>
    <mergeCell ref="B724:B728"/>
    <mergeCell ref="B729:B733"/>
    <mergeCell ref="B734:B738"/>
    <mergeCell ref="B739:B743"/>
    <mergeCell ref="B744:B746"/>
    <mergeCell ref="A779:A860"/>
    <mergeCell ref="B779:B783"/>
    <mergeCell ref="B784:B788"/>
    <mergeCell ref="B789:B793"/>
    <mergeCell ref="B794:B798"/>
    <mergeCell ref="B799:B802"/>
    <mergeCell ref="B803:B807"/>
    <mergeCell ref="B808:B812"/>
    <mergeCell ref="B813:B817"/>
    <mergeCell ref="B818:B822"/>
    <mergeCell ref="B823:B826"/>
    <mergeCell ref="B827:B830"/>
    <mergeCell ref="B831:B833"/>
    <mergeCell ref="B834:B837"/>
    <mergeCell ref="B838:B841"/>
    <mergeCell ref="B842:B846"/>
    <mergeCell ref="B847:B849"/>
    <mergeCell ref="B850:B853"/>
    <mergeCell ref="B854:B856"/>
    <mergeCell ref="B857:B860"/>
  </mergeCells>
  <hyperlinks>
    <hyperlink ref="D4" r:id="rId1" xr:uid="{00000000-0004-0000-0000-000000000000}"/>
    <hyperlink ref="D182" r:id="rId2" xr:uid="{00000000-0004-0000-0000-000001000000}"/>
  </hyperlinks>
  <pageMargins left="0.45" right="0.2" top="0.25" bottom="0.25" header="0.3" footer="0.3"/>
  <pageSetup paperSize="8" scale="90" orientation="portrait" horizontalDpi="300" verticalDpi="3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A337"/>
  <sheetViews>
    <sheetView tabSelected="1" topLeftCell="C121" zoomScale="70" zoomScaleNormal="70" workbookViewId="0">
      <selection activeCell="A2" sqref="A2"/>
    </sheetView>
  </sheetViews>
  <sheetFormatPr defaultRowHeight="12.75" x14ac:dyDescent="0.2"/>
  <cols>
    <col min="1" max="1" width="13.42578125" style="31" customWidth="1"/>
    <col min="2" max="2" width="91.140625" style="17" customWidth="1"/>
    <col min="3" max="10" width="7" style="1" bestFit="1" customWidth="1"/>
    <col min="11" max="11" width="7.140625" style="71" customWidth="1"/>
    <col min="12" max="25" width="9.140625" style="1"/>
    <col min="26" max="26" width="9.7109375" style="1" customWidth="1"/>
    <col min="27" max="27" width="9.140625" style="1"/>
    <col min="28" max="28" width="10.140625" style="1" customWidth="1"/>
    <col min="29" max="16384" width="9.140625" style="1"/>
  </cols>
  <sheetData>
    <row r="2" spans="1:10" ht="15.75" x14ac:dyDescent="0.2">
      <c r="A2" s="131" t="s">
        <v>41</v>
      </c>
    </row>
    <row r="3" spans="1:10" x14ac:dyDescent="0.2">
      <c r="A3" s="31" t="s">
        <v>42</v>
      </c>
      <c r="C3" s="110" t="s">
        <v>105</v>
      </c>
    </row>
    <row r="5" spans="1:10" ht="13.5" thickBot="1" x14ac:dyDescent="0.25">
      <c r="C5" s="155" t="s">
        <v>43</v>
      </c>
      <c r="D5" s="155"/>
      <c r="E5" s="155"/>
      <c r="F5" s="155"/>
      <c r="G5" s="155"/>
      <c r="H5" s="155"/>
    </row>
    <row r="6" spans="1:10" ht="15.75" thickBot="1" x14ac:dyDescent="0.3">
      <c r="B6" s="56" t="s">
        <v>44</v>
      </c>
      <c r="C6" s="157" t="s">
        <v>2</v>
      </c>
      <c r="D6" s="167"/>
      <c r="E6" s="167"/>
      <c r="F6" s="167"/>
      <c r="G6" s="167"/>
      <c r="H6" s="167"/>
      <c r="I6" s="159"/>
      <c r="J6" s="160"/>
    </row>
    <row r="7" spans="1:10" ht="13.5" thickBot="1" x14ac:dyDescent="0.25">
      <c r="B7" s="11"/>
      <c r="C7" s="38">
        <v>2008</v>
      </c>
      <c r="D7" s="39">
        <v>2009</v>
      </c>
      <c r="E7" s="39">
        <v>2010</v>
      </c>
      <c r="F7" s="39">
        <v>2011</v>
      </c>
      <c r="G7" s="39">
        <v>2012</v>
      </c>
      <c r="H7" s="68">
        <v>2013</v>
      </c>
      <c r="I7" s="40">
        <v>2014</v>
      </c>
      <c r="J7" s="96">
        <v>2015</v>
      </c>
    </row>
    <row r="8" spans="1:10" x14ac:dyDescent="0.2">
      <c r="B8" s="35" t="s">
        <v>9</v>
      </c>
      <c r="C8" s="41">
        <v>1048844</v>
      </c>
      <c r="D8" s="42">
        <v>978805</v>
      </c>
      <c r="E8" s="42">
        <v>939324</v>
      </c>
      <c r="F8" s="42">
        <v>973732</v>
      </c>
      <c r="G8" s="42">
        <v>960305</v>
      </c>
      <c r="H8" s="69" t="s">
        <v>17</v>
      </c>
      <c r="I8" s="43" t="s">
        <v>17</v>
      </c>
      <c r="J8" s="43" t="s">
        <v>17</v>
      </c>
    </row>
    <row r="9" spans="1:10" x14ac:dyDescent="0.2">
      <c r="B9" s="33" t="s">
        <v>5</v>
      </c>
      <c r="C9" s="16">
        <v>595892</v>
      </c>
      <c r="D9" s="6">
        <v>532018</v>
      </c>
      <c r="E9" s="6">
        <v>502398</v>
      </c>
      <c r="F9" s="6">
        <v>521205</v>
      </c>
      <c r="G9" s="6">
        <v>530377</v>
      </c>
      <c r="H9" s="65" t="s">
        <v>17</v>
      </c>
      <c r="I9" s="7" t="s">
        <v>17</v>
      </c>
      <c r="J9" s="7" t="s">
        <v>17</v>
      </c>
    </row>
    <row r="10" spans="1:10" x14ac:dyDescent="0.2">
      <c r="B10" s="33" t="s">
        <v>6</v>
      </c>
      <c r="C10" s="16">
        <v>488576</v>
      </c>
      <c r="D10" s="6">
        <v>425729</v>
      </c>
      <c r="E10" s="6">
        <v>391596</v>
      </c>
      <c r="F10" s="6">
        <v>406758</v>
      </c>
      <c r="G10" s="6">
        <v>406591</v>
      </c>
      <c r="H10" s="65" t="s">
        <v>17</v>
      </c>
      <c r="I10" s="7" t="s">
        <v>17</v>
      </c>
      <c r="J10" s="7" t="s">
        <v>17</v>
      </c>
    </row>
    <row r="11" spans="1:10" x14ac:dyDescent="0.2">
      <c r="B11" s="33" t="s">
        <v>4</v>
      </c>
      <c r="C11" s="16">
        <v>589616</v>
      </c>
      <c r="D11" s="6">
        <v>529423</v>
      </c>
      <c r="E11" s="6">
        <v>502521</v>
      </c>
      <c r="F11" s="6">
        <v>521833</v>
      </c>
      <c r="G11" s="6">
        <v>533614</v>
      </c>
      <c r="H11" s="65" t="s">
        <v>17</v>
      </c>
      <c r="I11" s="7" t="s">
        <v>17</v>
      </c>
      <c r="J11" s="7" t="s">
        <v>17</v>
      </c>
    </row>
    <row r="12" spans="1:10" x14ac:dyDescent="0.2">
      <c r="B12" s="33" t="s">
        <v>7</v>
      </c>
      <c r="C12" s="16">
        <v>536666</v>
      </c>
      <c r="D12" s="6">
        <v>480348</v>
      </c>
      <c r="E12" s="6">
        <v>436646</v>
      </c>
      <c r="F12" s="6">
        <v>446486</v>
      </c>
      <c r="G12" s="6">
        <v>450920</v>
      </c>
      <c r="H12" s="65" t="s">
        <v>17</v>
      </c>
      <c r="I12" s="7" t="s">
        <v>17</v>
      </c>
      <c r="J12" s="7" t="s">
        <v>17</v>
      </c>
    </row>
    <row r="13" spans="1:10" x14ac:dyDescent="0.2">
      <c r="B13" s="33" t="s">
        <v>8</v>
      </c>
      <c r="C13" s="16">
        <v>550391</v>
      </c>
      <c r="D13" s="6">
        <v>496447</v>
      </c>
      <c r="E13" s="6">
        <v>460978</v>
      </c>
      <c r="F13" s="6">
        <v>470350</v>
      </c>
      <c r="G13" s="6">
        <v>473924</v>
      </c>
      <c r="H13" s="65" t="s">
        <v>17</v>
      </c>
      <c r="I13" s="7" t="s">
        <v>17</v>
      </c>
      <c r="J13" s="7" t="s">
        <v>17</v>
      </c>
    </row>
    <row r="14" spans="1:10" x14ac:dyDescent="0.2">
      <c r="B14" s="33" t="s">
        <v>10</v>
      </c>
      <c r="C14" s="16">
        <v>358604</v>
      </c>
      <c r="D14" s="6">
        <v>319654</v>
      </c>
      <c r="E14" s="6">
        <v>299766</v>
      </c>
      <c r="F14" s="6">
        <v>309437</v>
      </c>
      <c r="G14" s="6">
        <v>312422</v>
      </c>
      <c r="H14" s="65" t="s">
        <v>17</v>
      </c>
      <c r="I14" s="7" t="s">
        <v>17</v>
      </c>
      <c r="J14" s="7" t="s">
        <v>17</v>
      </c>
    </row>
    <row r="15" spans="1:10" ht="13.5" thickBot="1" x14ac:dyDescent="0.25">
      <c r="B15" s="36" t="s">
        <v>11</v>
      </c>
      <c r="C15" s="15">
        <v>486129</v>
      </c>
      <c r="D15" s="4">
        <v>437459</v>
      </c>
      <c r="E15" s="4">
        <v>417479</v>
      </c>
      <c r="F15" s="4">
        <v>427511</v>
      </c>
      <c r="G15" s="4">
        <v>433597</v>
      </c>
      <c r="H15" s="60" t="s">
        <v>17</v>
      </c>
      <c r="I15" s="5" t="s">
        <v>17</v>
      </c>
      <c r="J15" s="5" t="s">
        <v>17</v>
      </c>
    </row>
    <row r="16" spans="1:10" ht="13.5" customHeight="1" thickBot="1" x14ac:dyDescent="0.25">
      <c r="B16" s="11" t="s">
        <v>45</v>
      </c>
      <c r="C16" s="15">
        <v>4654718</v>
      </c>
      <c r="D16" s="4">
        <v>4199883</v>
      </c>
      <c r="E16" s="4">
        <v>3950708</v>
      </c>
      <c r="F16" s="4">
        <v>4077312</v>
      </c>
      <c r="G16" s="4">
        <v>4101750</v>
      </c>
      <c r="H16" s="60" t="s">
        <v>17</v>
      </c>
      <c r="I16" s="5" t="s">
        <v>17</v>
      </c>
      <c r="J16" s="5" t="s">
        <v>17</v>
      </c>
    </row>
    <row r="18" spans="1:12" ht="15.75" x14ac:dyDescent="0.2">
      <c r="A18" s="131" t="s">
        <v>46</v>
      </c>
    </row>
    <row r="19" spans="1:12" ht="15.75" x14ac:dyDescent="0.2">
      <c r="A19" s="131"/>
    </row>
    <row r="20" spans="1:12" x14ac:dyDescent="0.2">
      <c r="A20" s="31" t="s">
        <v>42</v>
      </c>
      <c r="C20" s="110" t="s">
        <v>105</v>
      </c>
    </row>
    <row r="21" spans="1:12" ht="15" customHeight="1" thickBot="1" x14ac:dyDescent="0.25">
      <c r="A21" s="32"/>
      <c r="B21" s="34"/>
      <c r="C21" s="155" t="s">
        <v>43</v>
      </c>
      <c r="D21" s="155"/>
      <c r="E21" s="155"/>
      <c r="F21" s="155"/>
      <c r="G21" s="155"/>
      <c r="H21" s="155"/>
    </row>
    <row r="22" spans="1:12" ht="25.5" customHeight="1" thickBot="1" x14ac:dyDescent="0.3">
      <c r="A22" s="164" t="s">
        <v>44</v>
      </c>
      <c r="B22" s="44" t="s">
        <v>47</v>
      </c>
      <c r="C22" s="168" t="s">
        <v>2</v>
      </c>
      <c r="D22" s="169"/>
      <c r="E22" s="169"/>
      <c r="F22" s="169"/>
      <c r="G22" s="169"/>
      <c r="H22" s="169"/>
      <c r="I22" s="170"/>
      <c r="J22" s="170"/>
      <c r="K22" s="171"/>
      <c r="L22" s="71"/>
    </row>
    <row r="23" spans="1:12" ht="13.5" thickBot="1" x14ac:dyDescent="0.25">
      <c r="A23" s="166"/>
      <c r="B23" s="45"/>
      <c r="C23" s="73">
        <v>2008</v>
      </c>
      <c r="D23" s="74">
        <v>2009</v>
      </c>
      <c r="E23" s="74">
        <v>2010</v>
      </c>
      <c r="F23" s="74">
        <v>2011</v>
      </c>
      <c r="G23" s="74">
        <v>2012</v>
      </c>
      <c r="H23" s="75">
        <v>2013</v>
      </c>
      <c r="I23" s="75">
        <v>2014</v>
      </c>
      <c r="J23" s="112">
        <v>2015</v>
      </c>
      <c r="K23" s="113">
        <v>2016</v>
      </c>
      <c r="L23" s="71"/>
    </row>
    <row r="24" spans="1:12" x14ac:dyDescent="0.2">
      <c r="A24" s="164" t="s">
        <v>45</v>
      </c>
      <c r="B24" s="70" t="s">
        <v>48</v>
      </c>
      <c r="C24" s="29">
        <v>81935</v>
      </c>
      <c r="D24" s="8">
        <v>83004</v>
      </c>
      <c r="E24" s="8">
        <v>79924</v>
      </c>
      <c r="F24" s="8">
        <v>85902</v>
      </c>
      <c r="G24" s="8">
        <v>85452</v>
      </c>
      <c r="H24" s="61" t="s">
        <v>17</v>
      </c>
      <c r="I24" s="93" t="s">
        <v>17</v>
      </c>
      <c r="J24" s="114" t="s">
        <v>17</v>
      </c>
      <c r="K24" s="62" t="s">
        <v>17</v>
      </c>
      <c r="L24" s="71"/>
    </row>
    <row r="25" spans="1:12" x14ac:dyDescent="0.2">
      <c r="A25" s="165"/>
      <c r="B25" s="46" t="s">
        <v>49</v>
      </c>
      <c r="C25" s="25">
        <v>37128</v>
      </c>
      <c r="D25" s="3">
        <v>38439</v>
      </c>
      <c r="E25" s="3">
        <v>38350</v>
      </c>
      <c r="F25" s="3">
        <v>40178</v>
      </c>
      <c r="G25" s="3">
        <v>41130</v>
      </c>
      <c r="H25" s="59" t="s">
        <v>17</v>
      </c>
      <c r="I25" s="91" t="s">
        <v>17</v>
      </c>
      <c r="J25" s="108" t="s">
        <v>17</v>
      </c>
      <c r="K25" s="63" t="s">
        <v>17</v>
      </c>
      <c r="L25" s="71"/>
    </row>
    <row r="26" spans="1:12" x14ac:dyDescent="0.2">
      <c r="A26" s="165"/>
      <c r="B26" s="46" t="s">
        <v>50</v>
      </c>
      <c r="C26" s="25">
        <v>2569</v>
      </c>
      <c r="D26" s="3">
        <v>2481</v>
      </c>
      <c r="E26" s="3">
        <v>2594</v>
      </c>
      <c r="F26" s="3">
        <v>2734</v>
      </c>
      <c r="G26" s="3">
        <v>2832</v>
      </c>
      <c r="H26" s="59" t="s">
        <v>17</v>
      </c>
      <c r="I26" s="91" t="s">
        <v>17</v>
      </c>
      <c r="J26" s="108" t="s">
        <v>17</v>
      </c>
      <c r="K26" s="63" t="s">
        <v>17</v>
      </c>
      <c r="L26" s="71"/>
    </row>
    <row r="27" spans="1:12" x14ac:dyDescent="0.2">
      <c r="A27" s="165"/>
      <c r="B27" s="22" t="s">
        <v>51</v>
      </c>
      <c r="C27" s="25">
        <v>83597</v>
      </c>
      <c r="D27" s="3">
        <v>76432</v>
      </c>
      <c r="E27" s="3">
        <v>66905</v>
      </c>
      <c r="F27" s="3">
        <v>66478</v>
      </c>
      <c r="G27" s="3">
        <v>64388</v>
      </c>
      <c r="H27" s="59">
        <v>59839</v>
      </c>
      <c r="I27" s="91">
        <v>57317</v>
      </c>
      <c r="J27" s="108">
        <v>58085</v>
      </c>
      <c r="K27" s="84">
        <v>51782</v>
      </c>
      <c r="L27" s="71" t="s">
        <v>69</v>
      </c>
    </row>
    <row r="28" spans="1:12" x14ac:dyDescent="0.2">
      <c r="A28" s="165"/>
      <c r="B28" s="22" t="s">
        <v>52</v>
      </c>
      <c r="C28" s="25">
        <v>1394550</v>
      </c>
      <c r="D28" s="3">
        <v>1189280</v>
      </c>
      <c r="E28" s="3">
        <v>1124568</v>
      </c>
      <c r="F28" s="3">
        <v>1159934</v>
      </c>
      <c r="G28" s="3">
        <v>1156866</v>
      </c>
      <c r="H28" s="59">
        <v>1158321</v>
      </c>
      <c r="I28" s="91">
        <v>1172165</v>
      </c>
      <c r="J28" s="108">
        <v>1194271</v>
      </c>
      <c r="K28" s="84">
        <v>1201739</v>
      </c>
      <c r="L28" s="71" t="s">
        <v>70</v>
      </c>
    </row>
    <row r="29" spans="1:12" x14ac:dyDescent="0.2">
      <c r="A29" s="165"/>
      <c r="B29" s="22" t="s">
        <v>53</v>
      </c>
      <c r="C29" s="25">
        <v>85002</v>
      </c>
      <c r="D29" s="3">
        <v>80220</v>
      </c>
      <c r="E29" s="3">
        <v>75481</v>
      </c>
      <c r="F29" s="3">
        <v>75994</v>
      </c>
      <c r="G29" s="3">
        <v>72335</v>
      </c>
      <c r="H29" s="59">
        <v>64256</v>
      </c>
      <c r="I29" s="91">
        <v>60557</v>
      </c>
      <c r="J29" s="108">
        <v>58636</v>
      </c>
      <c r="K29" s="84">
        <v>57941</v>
      </c>
      <c r="L29" s="71" t="s">
        <v>71</v>
      </c>
    </row>
    <row r="30" spans="1:12" x14ac:dyDescent="0.2">
      <c r="A30" s="165"/>
      <c r="B30" s="22" t="s">
        <v>54</v>
      </c>
      <c r="C30" s="25">
        <v>78190</v>
      </c>
      <c r="D30" s="3">
        <v>76104</v>
      </c>
      <c r="E30" s="3">
        <v>79705</v>
      </c>
      <c r="F30" s="3">
        <v>85416</v>
      </c>
      <c r="G30" s="3">
        <v>87922</v>
      </c>
      <c r="H30" s="59">
        <v>88022</v>
      </c>
      <c r="I30" s="91">
        <v>85379</v>
      </c>
      <c r="J30" s="108">
        <v>84203</v>
      </c>
      <c r="K30" s="84">
        <v>83454</v>
      </c>
      <c r="L30" s="71" t="s">
        <v>72</v>
      </c>
    </row>
    <row r="31" spans="1:12" x14ac:dyDescent="0.2">
      <c r="A31" s="165"/>
      <c r="B31" s="22" t="s">
        <v>55</v>
      </c>
      <c r="C31" s="25">
        <v>563603</v>
      </c>
      <c r="D31" s="3">
        <v>477761</v>
      </c>
      <c r="E31" s="3">
        <v>400686</v>
      </c>
      <c r="F31" s="3">
        <v>423101</v>
      </c>
      <c r="G31" s="3">
        <v>409135</v>
      </c>
      <c r="H31" s="59">
        <v>377292</v>
      </c>
      <c r="I31" s="91">
        <v>364083</v>
      </c>
      <c r="J31" s="108">
        <v>373309</v>
      </c>
      <c r="K31" s="84">
        <v>372305</v>
      </c>
      <c r="L31" s="71" t="s">
        <v>73</v>
      </c>
    </row>
    <row r="32" spans="1:12" x14ac:dyDescent="0.2">
      <c r="A32" s="165"/>
      <c r="B32" s="22" t="s">
        <v>56</v>
      </c>
      <c r="C32" s="25">
        <v>1083985</v>
      </c>
      <c r="D32" s="3">
        <v>962299</v>
      </c>
      <c r="E32" s="3">
        <v>898639</v>
      </c>
      <c r="F32" s="3">
        <v>903608</v>
      </c>
      <c r="G32" s="3">
        <v>911285</v>
      </c>
      <c r="H32" s="59">
        <v>910960</v>
      </c>
      <c r="I32" s="91">
        <v>897293</v>
      </c>
      <c r="J32" s="108">
        <v>893106</v>
      </c>
      <c r="K32" s="84">
        <v>916812</v>
      </c>
      <c r="L32" s="71" t="s">
        <v>74</v>
      </c>
    </row>
    <row r="33" spans="1:12" x14ac:dyDescent="0.2">
      <c r="A33" s="165"/>
      <c r="B33" s="22" t="s">
        <v>57</v>
      </c>
      <c r="C33" s="25">
        <v>350735</v>
      </c>
      <c r="D33" s="3">
        <v>336989</v>
      </c>
      <c r="E33" s="3">
        <v>320375</v>
      </c>
      <c r="F33" s="3">
        <v>325463</v>
      </c>
      <c r="G33" s="3">
        <v>332121</v>
      </c>
      <c r="H33" s="59">
        <v>340321</v>
      </c>
      <c r="I33" s="91">
        <v>342399</v>
      </c>
      <c r="J33" s="108">
        <v>348985</v>
      </c>
      <c r="K33" s="84">
        <v>365995</v>
      </c>
      <c r="L33" s="71" t="s">
        <v>75</v>
      </c>
    </row>
    <row r="34" spans="1:12" x14ac:dyDescent="0.2">
      <c r="A34" s="165"/>
      <c r="B34" s="22" t="s">
        <v>58</v>
      </c>
      <c r="C34" s="25">
        <v>145925</v>
      </c>
      <c r="D34" s="3">
        <v>148252</v>
      </c>
      <c r="E34" s="3">
        <v>142781</v>
      </c>
      <c r="F34" s="3">
        <v>151110</v>
      </c>
      <c r="G34" s="3">
        <v>155745</v>
      </c>
      <c r="H34" s="59">
        <v>159470</v>
      </c>
      <c r="I34" s="91">
        <v>159308</v>
      </c>
      <c r="J34" s="108">
        <v>167199</v>
      </c>
      <c r="K34" s="84">
        <v>178222</v>
      </c>
      <c r="L34" s="71" t="s">
        <v>76</v>
      </c>
    </row>
    <row r="35" spans="1:12" x14ac:dyDescent="0.2">
      <c r="A35" s="165"/>
      <c r="B35" s="22" t="s">
        <v>59</v>
      </c>
      <c r="C35" s="25">
        <v>148859</v>
      </c>
      <c r="D35" s="3">
        <v>137234</v>
      </c>
      <c r="E35" s="3">
        <v>132070</v>
      </c>
      <c r="F35" s="3">
        <v>136529</v>
      </c>
      <c r="G35" s="3">
        <v>141498</v>
      </c>
      <c r="H35" s="59">
        <v>148429</v>
      </c>
      <c r="I35" s="91">
        <v>157608</v>
      </c>
      <c r="J35" s="108">
        <v>167920</v>
      </c>
      <c r="K35" s="84">
        <v>178027</v>
      </c>
      <c r="L35" s="71" t="s">
        <v>77</v>
      </c>
    </row>
    <row r="36" spans="1:12" x14ac:dyDescent="0.2">
      <c r="A36" s="165"/>
      <c r="B36" s="22" t="s">
        <v>78</v>
      </c>
      <c r="C36" s="25">
        <v>478678</v>
      </c>
      <c r="D36" s="3">
        <v>467682</v>
      </c>
      <c r="E36" s="3">
        <v>461932</v>
      </c>
      <c r="F36" s="3">
        <v>485473</v>
      </c>
      <c r="G36" s="3">
        <v>496422</v>
      </c>
      <c r="H36" s="59">
        <v>518502</v>
      </c>
      <c r="I36" s="91">
        <v>528472</v>
      </c>
      <c r="J36" s="108">
        <v>541596</v>
      </c>
      <c r="K36" s="84">
        <v>560847</v>
      </c>
      <c r="L36" s="71" t="s">
        <v>107</v>
      </c>
    </row>
    <row r="37" spans="1:12" x14ac:dyDescent="0.2">
      <c r="A37" s="165"/>
      <c r="B37" s="22" t="s">
        <v>61</v>
      </c>
      <c r="C37" s="25">
        <v>11300</v>
      </c>
      <c r="D37" s="3">
        <v>11859</v>
      </c>
      <c r="E37" s="3">
        <v>12546</v>
      </c>
      <c r="F37" s="3">
        <v>13237</v>
      </c>
      <c r="G37" s="3">
        <v>14083</v>
      </c>
      <c r="H37" s="59">
        <v>14274</v>
      </c>
      <c r="I37" s="91">
        <v>14365</v>
      </c>
      <c r="J37" s="108">
        <v>15876</v>
      </c>
      <c r="K37" s="84">
        <v>16726</v>
      </c>
      <c r="L37" s="71" t="s">
        <v>79</v>
      </c>
    </row>
    <row r="38" spans="1:12" x14ac:dyDescent="0.2">
      <c r="A38" s="165"/>
      <c r="B38" s="22" t="s">
        <v>62</v>
      </c>
      <c r="C38" s="25">
        <v>36808</v>
      </c>
      <c r="D38" s="3">
        <v>39627</v>
      </c>
      <c r="E38" s="3">
        <v>42233</v>
      </c>
      <c r="F38" s="3">
        <v>46904</v>
      </c>
      <c r="G38" s="3">
        <v>50960</v>
      </c>
      <c r="H38" s="59">
        <v>54719</v>
      </c>
      <c r="I38" s="91">
        <v>55855</v>
      </c>
      <c r="J38" s="108">
        <v>60543</v>
      </c>
      <c r="K38" s="84">
        <v>67945</v>
      </c>
      <c r="L38" s="71" t="s">
        <v>80</v>
      </c>
    </row>
    <row r="39" spans="1:12" x14ac:dyDescent="0.2">
      <c r="A39" s="165"/>
      <c r="B39" s="22" t="s">
        <v>106</v>
      </c>
      <c r="C39" s="25">
        <v>71854</v>
      </c>
      <c r="D39" s="3">
        <v>72220</v>
      </c>
      <c r="E39" s="3">
        <v>71919</v>
      </c>
      <c r="F39" s="3">
        <v>75251</v>
      </c>
      <c r="G39" s="3">
        <v>79576</v>
      </c>
      <c r="H39" s="59">
        <v>85273</v>
      </c>
      <c r="I39" s="91">
        <v>86628</v>
      </c>
      <c r="J39" s="108">
        <v>90353</v>
      </c>
      <c r="K39" s="84">
        <v>93438</v>
      </c>
      <c r="L39" s="71" t="s">
        <v>108</v>
      </c>
    </row>
    <row r="40" spans="1:12" ht="15.75" thickBot="1" x14ac:dyDescent="0.3">
      <c r="A40" s="132"/>
      <c r="B40" s="23" t="s">
        <v>64</v>
      </c>
      <c r="C40" s="26">
        <v>4654718</v>
      </c>
      <c r="D40" s="4">
        <v>4199883</v>
      </c>
      <c r="E40" s="4">
        <v>3950708</v>
      </c>
      <c r="F40" s="4">
        <v>4077312</v>
      </c>
      <c r="G40" s="4">
        <v>4101750</v>
      </c>
      <c r="H40" s="60">
        <f>SUM(H27:H39)</f>
        <v>3979678</v>
      </c>
      <c r="I40" s="60">
        <f t="shared" ref="I40:K40" si="0">SUM(I27:I39)</f>
        <v>3981429</v>
      </c>
      <c r="J40" s="60">
        <f t="shared" si="0"/>
        <v>4054082</v>
      </c>
      <c r="K40" s="5">
        <f t="shared" si="0"/>
        <v>4145233</v>
      </c>
      <c r="L40" s="130"/>
    </row>
    <row r="41" spans="1:12" x14ac:dyDescent="0.2">
      <c r="A41" s="164" t="s">
        <v>9</v>
      </c>
      <c r="B41" s="28" t="s">
        <v>48</v>
      </c>
      <c r="C41" s="29">
        <v>5327</v>
      </c>
      <c r="D41" s="8">
        <v>5315</v>
      </c>
      <c r="E41" s="8">
        <v>5359</v>
      </c>
      <c r="F41" s="8">
        <v>10432</v>
      </c>
      <c r="G41" s="8">
        <v>5931</v>
      </c>
      <c r="H41" s="61" t="s">
        <v>17</v>
      </c>
      <c r="I41" s="93" t="s">
        <v>17</v>
      </c>
      <c r="J41" s="114" t="s">
        <v>17</v>
      </c>
      <c r="K41" s="62" t="s">
        <v>17</v>
      </c>
      <c r="L41" s="71"/>
    </row>
    <row r="42" spans="1:12" x14ac:dyDescent="0.2">
      <c r="A42" s="165"/>
      <c r="B42" s="22" t="s">
        <v>49</v>
      </c>
      <c r="C42" s="25">
        <v>632</v>
      </c>
      <c r="D42" s="3">
        <v>1473</v>
      </c>
      <c r="E42" s="3">
        <v>1357</v>
      </c>
      <c r="F42" s="3">
        <v>450</v>
      </c>
      <c r="G42" s="3">
        <v>1302</v>
      </c>
      <c r="H42" s="59" t="s">
        <v>17</v>
      </c>
      <c r="I42" s="91" t="s">
        <v>17</v>
      </c>
      <c r="J42" s="108" t="s">
        <v>17</v>
      </c>
      <c r="K42" s="63" t="s">
        <v>17</v>
      </c>
      <c r="L42" s="71"/>
    </row>
    <row r="43" spans="1:12" x14ac:dyDescent="0.2">
      <c r="A43" s="165"/>
      <c r="B43" s="22" t="s">
        <v>50</v>
      </c>
      <c r="C43" s="25">
        <v>328</v>
      </c>
      <c r="D43" s="3">
        <v>334</v>
      </c>
      <c r="E43" s="3">
        <v>359</v>
      </c>
      <c r="F43" s="3">
        <v>374</v>
      </c>
      <c r="G43" s="3">
        <v>436</v>
      </c>
      <c r="H43" s="59" t="s">
        <v>17</v>
      </c>
      <c r="I43" s="91" t="s">
        <v>17</v>
      </c>
      <c r="J43" s="108" t="s">
        <v>17</v>
      </c>
      <c r="K43" s="63" t="s">
        <v>17</v>
      </c>
      <c r="L43" s="71"/>
    </row>
    <row r="44" spans="1:12" x14ac:dyDescent="0.2">
      <c r="A44" s="165"/>
      <c r="B44" s="22" t="s">
        <v>51</v>
      </c>
      <c r="C44" s="25">
        <v>2543</v>
      </c>
      <c r="D44" s="3">
        <v>2461</v>
      </c>
      <c r="E44" s="3">
        <v>2465</v>
      </c>
      <c r="F44" s="3">
        <v>4438</v>
      </c>
      <c r="G44" s="3">
        <v>2243</v>
      </c>
      <c r="H44" s="59">
        <v>4707</v>
      </c>
      <c r="I44" s="91">
        <v>5035</v>
      </c>
      <c r="J44" s="108">
        <v>5451</v>
      </c>
      <c r="K44" s="84">
        <v>5209</v>
      </c>
      <c r="L44" s="71" t="s">
        <v>69</v>
      </c>
    </row>
    <row r="45" spans="1:12" x14ac:dyDescent="0.2">
      <c r="A45" s="165"/>
      <c r="B45" s="22" t="s">
        <v>52</v>
      </c>
      <c r="C45" s="25">
        <v>165054</v>
      </c>
      <c r="D45" s="3">
        <v>135783</v>
      </c>
      <c r="E45" s="3">
        <v>126732</v>
      </c>
      <c r="F45" s="3">
        <v>124221</v>
      </c>
      <c r="G45" s="3">
        <v>118650</v>
      </c>
      <c r="H45" s="59">
        <v>123791</v>
      </c>
      <c r="I45" s="91">
        <v>120477</v>
      </c>
      <c r="J45" s="108">
        <v>122182</v>
      </c>
      <c r="K45" s="84">
        <v>125433</v>
      </c>
      <c r="L45" s="71" t="s">
        <v>70</v>
      </c>
    </row>
    <row r="46" spans="1:12" x14ac:dyDescent="0.2">
      <c r="A46" s="165"/>
      <c r="B46" s="22" t="s">
        <v>53</v>
      </c>
      <c r="C46" s="25">
        <v>19415</v>
      </c>
      <c r="D46" s="3">
        <v>17333</v>
      </c>
      <c r="E46" s="3">
        <v>16742</v>
      </c>
      <c r="F46" s="3">
        <v>16047</v>
      </c>
      <c r="G46" s="3">
        <v>15282</v>
      </c>
      <c r="H46" s="59">
        <v>14806</v>
      </c>
      <c r="I46" s="91">
        <v>13785</v>
      </c>
      <c r="J46" s="108">
        <v>14189</v>
      </c>
      <c r="K46" s="84">
        <v>14264</v>
      </c>
      <c r="L46" s="71" t="s">
        <v>71</v>
      </c>
    </row>
    <row r="47" spans="1:12" x14ac:dyDescent="0.2">
      <c r="A47" s="165"/>
      <c r="B47" s="22" t="s">
        <v>54</v>
      </c>
      <c r="C47" s="25">
        <v>16204</v>
      </c>
      <c r="D47" s="3">
        <v>16707</v>
      </c>
      <c r="E47" s="3">
        <v>15106</v>
      </c>
      <c r="F47" s="3">
        <v>15351</v>
      </c>
      <c r="G47" s="3">
        <v>16695</v>
      </c>
      <c r="H47" s="59">
        <v>16918</v>
      </c>
      <c r="I47" s="91">
        <v>16319</v>
      </c>
      <c r="J47" s="108">
        <v>16691</v>
      </c>
      <c r="K47" s="84">
        <v>16571</v>
      </c>
      <c r="L47" s="71" t="s">
        <v>72</v>
      </c>
    </row>
    <row r="48" spans="1:12" x14ac:dyDescent="0.2">
      <c r="A48" s="165"/>
      <c r="B48" s="22" t="s">
        <v>55</v>
      </c>
      <c r="C48" s="25">
        <v>124820</v>
      </c>
      <c r="D48" s="3">
        <v>108067</v>
      </c>
      <c r="E48" s="3">
        <v>91902</v>
      </c>
      <c r="F48" s="3">
        <v>94915</v>
      </c>
      <c r="G48" s="3">
        <v>94419</v>
      </c>
      <c r="H48" s="59">
        <v>87346</v>
      </c>
      <c r="I48" s="91">
        <v>85826</v>
      </c>
      <c r="J48" s="108">
        <v>88062</v>
      </c>
      <c r="K48" s="84">
        <v>90362</v>
      </c>
      <c r="L48" s="71" t="s">
        <v>73</v>
      </c>
    </row>
    <row r="49" spans="1:12" x14ac:dyDescent="0.2">
      <c r="A49" s="165"/>
      <c r="B49" s="22" t="s">
        <v>56</v>
      </c>
      <c r="C49" s="25">
        <v>264589</v>
      </c>
      <c r="D49" s="3">
        <v>249608</v>
      </c>
      <c r="E49" s="3">
        <v>237469</v>
      </c>
      <c r="F49" s="3">
        <v>240470</v>
      </c>
      <c r="G49" s="3">
        <v>239920</v>
      </c>
      <c r="H49" s="59">
        <v>242307</v>
      </c>
      <c r="I49" s="91">
        <v>240396</v>
      </c>
      <c r="J49" s="108">
        <v>242671</v>
      </c>
      <c r="K49" s="84">
        <v>248816</v>
      </c>
      <c r="L49" s="71" t="s">
        <v>74</v>
      </c>
    </row>
    <row r="50" spans="1:12" x14ac:dyDescent="0.2">
      <c r="A50" s="165"/>
      <c r="B50" s="22" t="s">
        <v>57</v>
      </c>
      <c r="C50" s="25">
        <v>78127</v>
      </c>
      <c r="D50" s="3">
        <v>76222</v>
      </c>
      <c r="E50" s="3">
        <v>77749</v>
      </c>
      <c r="F50" s="3">
        <v>77381</v>
      </c>
      <c r="G50" s="3">
        <v>75822</v>
      </c>
      <c r="H50" s="59">
        <v>75525</v>
      </c>
      <c r="I50" s="91">
        <v>75814</v>
      </c>
      <c r="J50" s="108">
        <v>75548</v>
      </c>
      <c r="K50" s="84">
        <v>79013</v>
      </c>
      <c r="L50" s="71" t="s">
        <v>75</v>
      </c>
    </row>
    <row r="51" spans="1:12" x14ac:dyDescent="0.2">
      <c r="A51" s="165"/>
      <c r="B51" s="22" t="s">
        <v>58</v>
      </c>
      <c r="C51" s="25">
        <v>30410</v>
      </c>
      <c r="D51" s="3">
        <v>31684</v>
      </c>
      <c r="E51" s="3">
        <v>32256</v>
      </c>
      <c r="F51" s="3">
        <v>35970</v>
      </c>
      <c r="G51" s="3">
        <v>37349</v>
      </c>
      <c r="H51" s="59">
        <v>38256</v>
      </c>
      <c r="I51" s="91">
        <v>38775</v>
      </c>
      <c r="J51" s="108">
        <v>41525</v>
      </c>
      <c r="K51" s="84">
        <v>43944</v>
      </c>
      <c r="L51" s="71" t="s">
        <v>76</v>
      </c>
    </row>
    <row r="52" spans="1:12" x14ac:dyDescent="0.2">
      <c r="A52" s="165"/>
      <c r="B52" s="22" t="s">
        <v>59</v>
      </c>
      <c r="C52" s="25">
        <v>83315</v>
      </c>
      <c r="D52" s="3">
        <v>78776</v>
      </c>
      <c r="E52" s="3">
        <v>76450</v>
      </c>
      <c r="F52" s="3">
        <v>79167</v>
      </c>
      <c r="G52" s="3">
        <v>72710</v>
      </c>
      <c r="H52" s="59">
        <v>75292</v>
      </c>
      <c r="I52" s="91">
        <v>79424</v>
      </c>
      <c r="J52" s="108">
        <v>87333</v>
      </c>
      <c r="K52" s="84">
        <v>92452</v>
      </c>
      <c r="L52" s="71" t="s">
        <v>77</v>
      </c>
    </row>
    <row r="53" spans="1:12" ht="25.5" x14ac:dyDescent="0.2">
      <c r="A53" s="165"/>
      <c r="B53" s="22" t="s">
        <v>60</v>
      </c>
      <c r="C53" s="25">
        <v>216021</v>
      </c>
      <c r="D53" s="3">
        <v>208640</v>
      </c>
      <c r="E53" s="3">
        <v>208217</v>
      </c>
      <c r="F53" s="3">
        <v>222434</v>
      </c>
      <c r="G53" s="3">
        <v>222817</v>
      </c>
      <c r="H53" s="59">
        <v>233472</v>
      </c>
      <c r="I53" s="91">
        <v>237535</v>
      </c>
      <c r="J53" s="108">
        <v>250935</v>
      </c>
      <c r="K53" s="84">
        <v>265324</v>
      </c>
      <c r="L53" s="71" t="s">
        <v>107</v>
      </c>
    </row>
    <row r="54" spans="1:12" x14ac:dyDescent="0.2">
      <c r="A54" s="165"/>
      <c r="B54" s="22" t="s">
        <v>61</v>
      </c>
      <c r="C54" s="25">
        <v>3563</v>
      </c>
      <c r="D54" s="3">
        <v>3614</v>
      </c>
      <c r="E54" s="3">
        <v>3795</v>
      </c>
      <c r="F54" s="3">
        <v>4382</v>
      </c>
      <c r="G54" s="3">
        <v>5013</v>
      </c>
      <c r="H54" s="59">
        <v>5182</v>
      </c>
      <c r="I54" s="91">
        <v>5079</v>
      </c>
      <c r="J54" s="108">
        <v>5777</v>
      </c>
      <c r="K54" s="84">
        <v>5821</v>
      </c>
      <c r="L54" s="71" t="s">
        <v>79</v>
      </c>
    </row>
    <row r="55" spans="1:12" x14ac:dyDescent="0.2">
      <c r="A55" s="165"/>
      <c r="B55" s="22" t="s">
        <v>62</v>
      </c>
      <c r="C55" s="25">
        <v>12536</v>
      </c>
      <c r="D55" s="3">
        <v>14424</v>
      </c>
      <c r="E55" s="3">
        <v>15181</v>
      </c>
      <c r="F55" s="3">
        <v>18121</v>
      </c>
      <c r="G55" s="3">
        <v>19620</v>
      </c>
      <c r="H55" s="59">
        <v>20752</v>
      </c>
      <c r="I55" s="91">
        <v>21831</v>
      </c>
      <c r="J55" s="108">
        <v>23078</v>
      </c>
      <c r="K55" s="84">
        <v>26385</v>
      </c>
      <c r="L55" s="71" t="s">
        <v>80</v>
      </c>
    </row>
    <row r="56" spans="1:12" x14ac:dyDescent="0.2">
      <c r="A56" s="165"/>
      <c r="B56" s="22" t="s">
        <v>63</v>
      </c>
      <c r="C56" s="25">
        <v>25960</v>
      </c>
      <c r="D56" s="3">
        <v>28364</v>
      </c>
      <c r="E56" s="3">
        <v>28185</v>
      </c>
      <c r="F56" s="3">
        <v>29579</v>
      </c>
      <c r="G56" s="3">
        <v>32096</v>
      </c>
      <c r="H56" s="59">
        <v>33277</v>
      </c>
      <c r="I56" s="91">
        <v>34853</v>
      </c>
      <c r="J56" s="108">
        <v>36023</v>
      </c>
      <c r="K56" s="84">
        <v>38595</v>
      </c>
      <c r="L56" s="71" t="s">
        <v>108</v>
      </c>
    </row>
    <row r="57" spans="1:12" ht="15.75" thickBot="1" x14ac:dyDescent="0.3">
      <c r="A57" s="133"/>
      <c r="B57" s="23" t="s">
        <v>64</v>
      </c>
      <c r="C57" s="26">
        <v>1048844</v>
      </c>
      <c r="D57" s="4">
        <v>978805</v>
      </c>
      <c r="E57" s="4">
        <v>939324</v>
      </c>
      <c r="F57" s="4">
        <v>973732</v>
      </c>
      <c r="G57" s="4">
        <v>960305</v>
      </c>
      <c r="H57" s="60">
        <f>SUM(H44:H56)</f>
        <v>971631</v>
      </c>
      <c r="I57" s="60">
        <f t="shared" ref="I57:K57" si="1">SUM(I44:I56)</f>
        <v>975149</v>
      </c>
      <c r="J57" s="60">
        <f t="shared" si="1"/>
        <v>1009465</v>
      </c>
      <c r="K57" s="5">
        <f t="shared" si="1"/>
        <v>1052189</v>
      </c>
      <c r="L57" s="130"/>
    </row>
    <row r="58" spans="1:12" x14ac:dyDescent="0.2">
      <c r="A58" s="164" t="s">
        <v>5</v>
      </c>
      <c r="B58" s="28" t="s">
        <v>48</v>
      </c>
      <c r="C58" s="29">
        <v>9189</v>
      </c>
      <c r="D58" s="8">
        <v>9022</v>
      </c>
      <c r="E58" s="8">
        <v>8458</v>
      </c>
      <c r="F58" s="8">
        <v>8586</v>
      </c>
      <c r="G58" s="8">
        <v>8725</v>
      </c>
      <c r="H58" s="61" t="s">
        <v>17</v>
      </c>
      <c r="I58" s="93" t="s">
        <v>17</v>
      </c>
      <c r="J58" s="114" t="s">
        <v>17</v>
      </c>
      <c r="K58" s="62" t="s">
        <v>17</v>
      </c>
      <c r="L58" s="71"/>
    </row>
    <row r="59" spans="1:12" x14ac:dyDescent="0.2">
      <c r="A59" s="165"/>
      <c r="B59" s="22" t="s">
        <v>49</v>
      </c>
      <c r="C59" s="25">
        <v>6513</v>
      </c>
      <c r="D59" s="3">
        <v>6661</v>
      </c>
      <c r="E59" s="3">
        <v>6821</v>
      </c>
      <c r="F59" s="3">
        <v>7587</v>
      </c>
      <c r="G59" s="3">
        <v>7957</v>
      </c>
      <c r="H59" s="59" t="s">
        <v>17</v>
      </c>
      <c r="I59" s="91" t="s">
        <v>17</v>
      </c>
      <c r="J59" s="108" t="s">
        <v>17</v>
      </c>
      <c r="K59" s="63" t="s">
        <v>17</v>
      </c>
      <c r="L59" s="71"/>
    </row>
    <row r="60" spans="1:12" x14ac:dyDescent="0.2">
      <c r="A60" s="165"/>
      <c r="B60" s="22" t="s">
        <v>50</v>
      </c>
      <c r="C60" s="25">
        <v>236</v>
      </c>
      <c r="D60" s="3">
        <v>260</v>
      </c>
      <c r="E60" s="3">
        <v>288</v>
      </c>
      <c r="F60" s="3">
        <v>309</v>
      </c>
      <c r="G60" s="3">
        <v>319</v>
      </c>
      <c r="H60" s="59" t="s">
        <v>17</v>
      </c>
      <c r="I60" s="91" t="s">
        <v>17</v>
      </c>
      <c r="J60" s="108" t="s">
        <v>17</v>
      </c>
      <c r="K60" s="63" t="s">
        <v>17</v>
      </c>
      <c r="L60" s="71"/>
    </row>
    <row r="61" spans="1:12" x14ac:dyDescent="0.2">
      <c r="A61" s="165"/>
      <c r="B61" s="22" t="s">
        <v>51</v>
      </c>
      <c r="C61" s="25">
        <v>9496</v>
      </c>
      <c r="D61" s="3">
        <v>8859</v>
      </c>
      <c r="E61" s="3">
        <v>8324</v>
      </c>
      <c r="F61" s="3">
        <v>8562</v>
      </c>
      <c r="G61" s="3">
        <v>8937</v>
      </c>
      <c r="H61" s="59">
        <v>8876</v>
      </c>
      <c r="I61" s="91">
        <v>9224</v>
      </c>
      <c r="J61" s="108">
        <v>8458</v>
      </c>
      <c r="K61" s="84">
        <v>7617</v>
      </c>
      <c r="L61" s="71" t="s">
        <v>69</v>
      </c>
    </row>
    <row r="62" spans="1:12" x14ac:dyDescent="0.2">
      <c r="A62" s="165"/>
      <c r="B62" s="22" t="s">
        <v>52</v>
      </c>
      <c r="C62" s="25">
        <v>222806</v>
      </c>
      <c r="D62" s="3">
        <v>188151</v>
      </c>
      <c r="E62" s="3">
        <v>182711</v>
      </c>
      <c r="F62" s="3">
        <v>193404</v>
      </c>
      <c r="G62" s="3">
        <v>195638</v>
      </c>
      <c r="H62" s="59">
        <v>198628</v>
      </c>
      <c r="I62" s="91">
        <v>199505</v>
      </c>
      <c r="J62" s="108">
        <v>203393</v>
      </c>
      <c r="K62" s="84">
        <v>207109</v>
      </c>
      <c r="L62" s="71" t="s">
        <v>70</v>
      </c>
    </row>
    <row r="63" spans="1:12" x14ac:dyDescent="0.2">
      <c r="A63" s="165"/>
      <c r="B63" s="22" t="s">
        <v>53</v>
      </c>
      <c r="C63" s="25">
        <v>12533</v>
      </c>
      <c r="D63" s="3">
        <v>10884</v>
      </c>
      <c r="E63" s="3">
        <v>9807</v>
      </c>
      <c r="F63" s="3">
        <v>9930</v>
      </c>
      <c r="G63" s="3">
        <v>9047</v>
      </c>
      <c r="H63" s="59">
        <v>6798</v>
      </c>
      <c r="I63" s="91">
        <v>6537</v>
      </c>
      <c r="J63" s="108">
        <v>6703</v>
      </c>
      <c r="K63" s="84">
        <v>8198</v>
      </c>
      <c r="L63" s="71" t="s">
        <v>71</v>
      </c>
    </row>
    <row r="64" spans="1:12" x14ac:dyDescent="0.2">
      <c r="A64" s="165"/>
      <c r="B64" s="22" t="s">
        <v>54</v>
      </c>
      <c r="C64" s="25">
        <v>9988</v>
      </c>
      <c r="D64" s="3">
        <v>9567</v>
      </c>
      <c r="E64" s="3">
        <v>9561</v>
      </c>
      <c r="F64" s="3">
        <v>10748</v>
      </c>
      <c r="G64" s="3">
        <v>11262</v>
      </c>
      <c r="H64" s="59">
        <v>11097</v>
      </c>
      <c r="I64" s="91">
        <v>10352</v>
      </c>
      <c r="J64" s="108">
        <v>10240</v>
      </c>
      <c r="K64" s="84">
        <v>10222</v>
      </c>
      <c r="L64" s="71" t="s">
        <v>72</v>
      </c>
    </row>
    <row r="65" spans="1:12" x14ac:dyDescent="0.2">
      <c r="A65" s="165"/>
      <c r="B65" s="22" t="s">
        <v>55</v>
      </c>
      <c r="C65" s="25">
        <v>66883</v>
      </c>
      <c r="D65" s="3">
        <v>57176</v>
      </c>
      <c r="E65" s="3">
        <v>47344</v>
      </c>
      <c r="F65" s="3">
        <v>49242</v>
      </c>
      <c r="G65" s="3">
        <v>47765</v>
      </c>
      <c r="H65" s="59">
        <v>46385</v>
      </c>
      <c r="I65" s="91">
        <v>44217</v>
      </c>
      <c r="J65" s="108">
        <v>43400</v>
      </c>
      <c r="K65" s="84">
        <v>44000</v>
      </c>
      <c r="L65" s="71" t="s">
        <v>73</v>
      </c>
    </row>
    <row r="66" spans="1:12" x14ac:dyDescent="0.2">
      <c r="A66" s="165"/>
      <c r="B66" s="22" t="s">
        <v>56</v>
      </c>
      <c r="C66" s="25">
        <v>128330</v>
      </c>
      <c r="D66" s="3">
        <v>113718</v>
      </c>
      <c r="E66" s="3">
        <v>104560</v>
      </c>
      <c r="F66" s="3">
        <v>104406</v>
      </c>
      <c r="G66" s="3">
        <v>104538</v>
      </c>
      <c r="H66" s="59">
        <v>104381</v>
      </c>
      <c r="I66" s="91">
        <v>102929</v>
      </c>
      <c r="J66" s="108">
        <v>100809</v>
      </c>
      <c r="K66" s="84">
        <v>103814</v>
      </c>
      <c r="L66" s="71" t="s">
        <v>74</v>
      </c>
    </row>
    <row r="67" spans="1:12" x14ac:dyDescent="0.2">
      <c r="A67" s="165"/>
      <c r="B67" s="22" t="s">
        <v>57</v>
      </c>
      <c r="C67" s="25">
        <v>43771</v>
      </c>
      <c r="D67" s="3">
        <v>42893</v>
      </c>
      <c r="E67" s="3">
        <v>40859</v>
      </c>
      <c r="F67" s="3">
        <v>40130</v>
      </c>
      <c r="G67" s="3">
        <v>41030</v>
      </c>
      <c r="H67" s="59">
        <v>42330</v>
      </c>
      <c r="I67" s="91">
        <v>42900</v>
      </c>
      <c r="J67" s="108">
        <v>44154</v>
      </c>
      <c r="K67" s="84">
        <v>45334</v>
      </c>
      <c r="L67" s="71" t="s">
        <v>75</v>
      </c>
    </row>
    <row r="68" spans="1:12" x14ac:dyDescent="0.2">
      <c r="A68" s="165"/>
      <c r="B68" s="22" t="s">
        <v>58</v>
      </c>
      <c r="C68" s="25">
        <v>21973</v>
      </c>
      <c r="D68" s="3">
        <v>22215</v>
      </c>
      <c r="E68" s="3">
        <v>21040</v>
      </c>
      <c r="F68" s="3">
        <v>22128</v>
      </c>
      <c r="G68" s="3">
        <v>22815</v>
      </c>
      <c r="H68" s="59">
        <v>23496</v>
      </c>
      <c r="I68" s="91">
        <v>23080</v>
      </c>
      <c r="J68" s="108">
        <v>23785</v>
      </c>
      <c r="K68" s="84">
        <v>25100</v>
      </c>
      <c r="L68" s="71" t="s">
        <v>76</v>
      </c>
    </row>
    <row r="69" spans="1:12" x14ac:dyDescent="0.2">
      <c r="A69" s="165"/>
      <c r="B69" s="22" t="s">
        <v>59</v>
      </c>
      <c r="C69" s="25">
        <v>10902</v>
      </c>
      <c r="D69" s="3">
        <v>10113</v>
      </c>
      <c r="E69" s="3">
        <v>9857</v>
      </c>
      <c r="F69" s="3">
        <v>9908</v>
      </c>
      <c r="G69" s="3">
        <v>12153</v>
      </c>
      <c r="H69" s="59">
        <v>12445</v>
      </c>
      <c r="I69" s="91">
        <v>12804</v>
      </c>
      <c r="J69" s="108">
        <v>12751</v>
      </c>
      <c r="K69" s="84">
        <v>12875</v>
      </c>
      <c r="L69" s="71" t="s">
        <v>77</v>
      </c>
    </row>
    <row r="70" spans="1:12" ht="25.5" x14ac:dyDescent="0.2">
      <c r="A70" s="165"/>
      <c r="B70" s="22" t="s">
        <v>60</v>
      </c>
      <c r="C70" s="25">
        <v>40928</v>
      </c>
      <c r="D70" s="3">
        <v>40685</v>
      </c>
      <c r="E70" s="3">
        <v>40613</v>
      </c>
      <c r="F70" s="3">
        <v>43599</v>
      </c>
      <c r="G70" s="3">
        <v>46145</v>
      </c>
      <c r="H70" s="59">
        <v>51628</v>
      </c>
      <c r="I70" s="91">
        <v>52927</v>
      </c>
      <c r="J70" s="108">
        <v>49584</v>
      </c>
      <c r="K70" s="84">
        <v>50805</v>
      </c>
      <c r="L70" s="71" t="s">
        <v>107</v>
      </c>
    </row>
    <row r="71" spans="1:12" x14ac:dyDescent="0.2">
      <c r="A71" s="165"/>
      <c r="B71" s="22" t="s">
        <v>61</v>
      </c>
      <c r="C71" s="25">
        <v>1281</v>
      </c>
      <c r="D71" s="3">
        <v>1389</v>
      </c>
      <c r="E71" s="3">
        <v>1404</v>
      </c>
      <c r="F71" s="3">
        <v>1483</v>
      </c>
      <c r="G71" s="3">
        <v>1524</v>
      </c>
      <c r="H71" s="59">
        <v>1523</v>
      </c>
      <c r="I71" s="91">
        <v>1617</v>
      </c>
      <c r="J71" s="108">
        <v>1638</v>
      </c>
      <c r="K71" s="84">
        <v>1683</v>
      </c>
      <c r="L71" s="71" t="s">
        <v>79</v>
      </c>
    </row>
    <row r="72" spans="1:12" x14ac:dyDescent="0.2">
      <c r="A72" s="165"/>
      <c r="B72" s="22" t="s">
        <v>62</v>
      </c>
      <c r="C72" s="25">
        <v>4090</v>
      </c>
      <c r="D72" s="3">
        <v>4030</v>
      </c>
      <c r="E72" s="3">
        <v>4569</v>
      </c>
      <c r="F72" s="3">
        <v>5009</v>
      </c>
      <c r="G72" s="3">
        <v>5376</v>
      </c>
      <c r="H72" s="59">
        <v>5858</v>
      </c>
      <c r="I72" s="91">
        <v>5900</v>
      </c>
      <c r="J72" s="108">
        <v>6275</v>
      </c>
      <c r="K72" s="84">
        <v>7159</v>
      </c>
      <c r="L72" s="71" t="s">
        <v>80</v>
      </c>
    </row>
    <row r="73" spans="1:12" x14ac:dyDescent="0.2">
      <c r="A73" s="165"/>
      <c r="B73" s="22" t="s">
        <v>63</v>
      </c>
      <c r="C73" s="25">
        <v>6973</v>
      </c>
      <c r="D73" s="3">
        <v>6395</v>
      </c>
      <c r="E73" s="3">
        <v>6182</v>
      </c>
      <c r="F73" s="3">
        <v>6174</v>
      </c>
      <c r="G73" s="3">
        <v>7146</v>
      </c>
      <c r="H73" s="59">
        <v>7488</v>
      </c>
      <c r="I73" s="91">
        <v>7336</v>
      </c>
      <c r="J73" s="108">
        <v>7999</v>
      </c>
      <c r="K73" s="84">
        <v>8337</v>
      </c>
      <c r="L73" s="71" t="s">
        <v>108</v>
      </c>
    </row>
    <row r="74" spans="1:12" ht="13.5" thickBot="1" x14ac:dyDescent="0.25">
      <c r="A74" s="133"/>
      <c r="B74" s="23" t="s">
        <v>64</v>
      </c>
      <c r="C74" s="26">
        <v>595892</v>
      </c>
      <c r="D74" s="4">
        <v>532018</v>
      </c>
      <c r="E74" s="4">
        <v>502398</v>
      </c>
      <c r="F74" s="4">
        <v>521205</v>
      </c>
      <c r="G74" s="4">
        <v>530377</v>
      </c>
      <c r="H74" s="60">
        <f>SUM(H61:H73)</f>
        <v>520933</v>
      </c>
      <c r="I74" s="60">
        <f t="shared" ref="I74:K74" si="2">SUM(I61:I73)</f>
        <v>519328</v>
      </c>
      <c r="J74" s="60">
        <f t="shared" si="2"/>
        <v>519189</v>
      </c>
      <c r="K74" s="5">
        <f t="shared" si="2"/>
        <v>532253</v>
      </c>
      <c r="L74" s="71"/>
    </row>
    <row r="75" spans="1:12" x14ac:dyDescent="0.2">
      <c r="A75" s="164" t="s">
        <v>6</v>
      </c>
      <c r="B75" s="28" t="s">
        <v>48</v>
      </c>
      <c r="C75" s="29">
        <v>10480</v>
      </c>
      <c r="D75" s="8">
        <v>11015</v>
      </c>
      <c r="E75" s="8">
        <v>9191</v>
      </c>
      <c r="F75" s="8">
        <v>9821</v>
      </c>
      <c r="G75" s="8">
        <v>10610</v>
      </c>
      <c r="H75" s="61" t="s">
        <v>17</v>
      </c>
      <c r="I75" s="93" t="s">
        <v>17</v>
      </c>
      <c r="J75" s="114" t="s">
        <v>17</v>
      </c>
      <c r="K75" s="62" t="s">
        <v>17</v>
      </c>
      <c r="L75" s="71"/>
    </row>
    <row r="76" spans="1:12" x14ac:dyDescent="0.2">
      <c r="A76" s="165"/>
      <c r="B76" s="22" t="s">
        <v>49</v>
      </c>
      <c r="C76" s="25">
        <v>7595</v>
      </c>
      <c r="D76" s="3">
        <v>7815</v>
      </c>
      <c r="E76" s="3">
        <v>8050</v>
      </c>
      <c r="F76" s="3">
        <v>7875</v>
      </c>
      <c r="G76" s="3">
        <v>7747</v>
      </c>
      <c r="H76" s="59" t="s">
        <v>17</v>
      </c>
      <c r="I76" s="91" t="s">
        <v>17</v>
      </c>
      <c r="J76" s="108" t="s">
        <v>17</v>
      </c>
      <c r="K76" s="63" t="s">
        <v>17</v>
      </c>
      <c r="L76" s="71"/>
    </row>
    <row r="77" spans="1:12" x14ac:dyDescent="0.2">
      <c r="A77" s="165"/>
      <c r="B77" s="22" t="s">
        <v>50</v>
      </c>
      <c r="C77" s="25">
        <v>571</v>
      </c>
      <c r="D77" s="3">
        <v>579</v>
      </c>
      <c r="E77" s="3">
        <v>525</v>
      </c>
      <c r="F77" s="3">
        <v>477</v>
      </c>
      <c r="G77" s="3">
        <v>471</v>
      </c>
      <c r="H77" s="59" t="s">
        <v>17</v>
      </c>
      <c r="I77" s="91" t="s">
        <v>17</v>
      </c>
      <c r="J77" s="108" t="s">
        <v>17</v>
      </c>
      <c r="K77" s="63" t="s">
        <v>17</v>
      </c>
      <c r="L77" s="71"/>
    </row>
    <row r="78" spans="1:12" x14ac:dyDescent="0.2">
      <c r="A78" s="165"/>
      <c r="B78" s="22" t="s">
        <v>51</v>
      </c>
      <c r="C78" s="25">
        <v>7403</v>
      </c>
      <c r="D78" s="3">
        <v>6217</v>
      </c>
      <c r="E78" s="3">
        <v>4879</v>
      </c>
      <c r="F78" s="3">
        <v>4749</v>
      </c>
      <c r="G78" s="3">
        <v>3247</v>
      </c>
      <c r="H78" s="59">
        <v>3882</v>
      </c>
      <c r="I78" s="91">
        <v>3799</v>
      </c>
      <c r="J78" s="108">
        <v>2387</v>
      </c>
      <c r="K78" s="84">
        <v>3614</v>
      </c>
      <c r="L78" s="71" t="s">
        <v>69</v>
      </c>
    </row>
    <row r="79" spans="1:12" x14ac:dyDescent="0.2">
      <c r="A79" s="165"/>
      <c r="B79" s="22" t="s">
        <v>52</v>
      </c>
      <c r="C79" s="25">
        <v>152701</v>
      </c>
      <c r="D79" s="3">
        <v>126356</v>
      </c>
      <c r="E79" s="3">
        <v>117726</v>
      </c>
      <c r="F79" s="3">
        <v>123015</v>
      </c>
      <c r="G79" s="3">
        <v>122029</v>
      </c>
      <c r="H79" s="59">
        <v>119641</v>
      </c>
      <c r="I79" s="91">
        <v>118751</v>
      </c>
      <c r="J79" s="108">
        <v>119392</v>
      </c>
      <c r="K79" s="84">
        <v>120676</v>
      </c>
      <c r="L79" s="71" t="s">
        <v>70</v>
      </c>
    </row>
    <row r="80" spans="1:12" x14ac:dyDescent="0.2">
      <c r="A80" s="165"/>
      <c r="B80" s="22" t="s">
        <v>53</v>
      </c>
      <c r="C80" s="25">
        <v>8122</v>
      </c>
      <c r="D80" s="3">
        <v>7322</v>
      </c>
      <c r="E80" s="3">
        <v>6583</v>
      </c>
      <c r="F80" s="3">
        <v>5905</v>
      </c>
      <c r="G80" s="3">
        <v>5108</v>
      </c>
      <c r="H80" s="59">
        <v>3990</v>
      </c>
      <c r="I80" s="91">
        <v>3700</v>
      </c>
      <c r="J80" s="108">
        <v>2974</v>
      </c>
      <c r="K80" s="84">
        <v>2912</v>
      </c>
      <c r="L80" s="71" t="s">
        <v>71</v>
      </c>
    </row>
    <row r="81" spans="1:12" x14ac:dyDescent="0.2">
      <c r="A81" s="165"/>
      <c r="B81" s="22" t="s">
        <v>54</v>
      </c>
      <c r="C81" s="25">
        <v>9057</v>
      </c>
      <c r="D81" s="3">
        <v>8650</v>
      </c>
      <c r="E81" s="3">
        <v>10089</v>
      </c>
      <c r="F81" s="3">
        <v>9896</v>
      </c>
      <c r="G81" s="3">
        <v>9737</v>
      </c>
      <c r="H81" s="59">
        <v>9644</v>
      </c>
      <c r="I81" s="91">
        <v>9504</v>
      </c>
      <c r="J81" s="108">
        <v>9467</v>
      </c>
      <c r="K81" s="84">
        <v>9657</v>
      </c>
      <c r="L81" s="71" t="s">
        <v>72</v>
      </c>
    </row>
    <row r="82" spans="1:12" x14ac:dyDescent="0.2">
      <c r="A82" s="165"/>
      <c r="B82" s="22" t="s">
        <v>55</v>
      </c>
      <c r="C82" s="25">
        <v>65180</v>
      </c>
      <c r="D82" s="3">
        <v>52419</v>
      </c>
      <c r="E82" s="3">
        <v>44399</v>
      </c>
      <c r="F82" s="3">
        <v>49287</v>
      </c>
      <c r="G82" s="3">
        <v>46223</v>
      </c>
      <c r="H82" s="59">
        <v>43138</v>
      </c>
      <c r="I82" s="91">
        <v>40846</v>
      </c>
      <c r="J82" s="108">
        <v>41841</v>
      </c>
      <c r="K82" s="84">
        <v>41713</v>
      </c>
      <c r="L82" s="71" t="s">
        <v>73</v>
      </c>
    </row>
    <row r="83" spans="1:12" x14ac:dyDescent="0.2">
      <c r="A83" s="165"/>
      <c r="B83" s="22" t="s">
        <v>56</v>
      </c>
      <c r="C83" s="25">
        <v>125382</v>
      </c>
      <c r="D83" s="3">
        <v>107044</v>
      </c>
      <c r="E83" s="3">
        <v>98230</v>
      </c>
      <c r="F83" s="3">
        <v>99225</v>
      </c>
      <c r="G83" s="3">
        <v>100537</v>
      </c>
      <c r="H83" s="59">
        <v>100512</v>
      </c>
      <c r="I83" s="91">
        <v>98504</v>
      </c>
      <c r="J83" s="108">
        <v>97958</v>
      </c>
      <c r="K83" s="84">
        <v>101274</v>
      </c>
      <c r="L83" s="71" t="s">
        <v>74</v>
      </c>
    </row>
    <row r="84" spans="1:12" x14ac:dyDescent="0.2">
      <c r="A84" s="165"/>
      <c r="B84" s="22" t="s">
        <v>57</v>
      </c>
      <c r="C84" s="25">
        <v>32501</v>
      </c>
      <c r="D84" s="3">
        <v>30975</v>
      </c>
      <c r="E84" s="3">
        <v>26877</v>
      </c>
      <c r="F84" s="3">
        <v>28702</v>
      </c>
      <c r="G84" s="3">
        <v>29170</v>
      </c>
      <c r="H84" s="59">
        <v>30454</v>
      </c>
      <c r="I84" s="91">
        <v>31480</v>
      </c>
      <c r="J84" s="108">
        <v>32641</v>
      </c>
      <c r="K84" s="84">
        <v>35434</v>
      </c>
      <c r="L84" s="71" t="s">
        <v>75</v>
      </c>
    </row>
    <row r="85" spans="1:12" x14ac:dyDescent="0.2">
      <c r="A85" s="165"/>
      <c r="B85" s="22" t="s">
        <v>58</v>
      </c>
      <c r="C85" s="25">
        <v>15327</v>
      </c>
      <c r="D85" s="3">
        <v>15748</v>
      </c>
      <c r="E85" s="3">
        <v>14877</v>
      </c>
      <c r="F85" s="3">
        <v>15688</v>
      </c>
      <c r="G85" s="3">
        <v>15665</v>
      </c>
      <c r="H85" s="59">
        <v>15803</v>
      </c>
      <c r="I85" s="91">
        <v>15636</v>
      </c>
      <c r="J85" s="108">
        <v>16448</v>
      </c>
      <c r="K85" s="84">
        <v>17454</v>
      </c>
      <c r="L85" s="71" t="s">
        <v>76</v>
      </c>
    </row>
    <row r="86" spans="1:12" x14ac:dyDescent="0.2">
      <c r="A86" s="165"/>
      <c r="B86" s="22" t="s">
        <v>59</v>
      </c>
      <c r="C86" s="25">
        <v>9151</v>
      </c>
      <c r="D86" s="3">
        <v>8514</v>
      </c>
      <c r="E86" s="3">
        <v>7970</v>
      </c>
      <c r="F86" s="3">
        <v>8443</v>
      </c>
      <c r="G86" s="3">
        <v>9600</v>
      </c>
      <c r="H86" s="59">
        <v>10231</v>
      </c>
      <c r="I86" s="91">
        <v>11247</v>
      </c>
      <c r="J86" s="108">
        <v>11333</v>
      </c>
      <c r="K86" s="84">
        <v>12071</v>
      </c>
      <c r="L86" s="71" t="s">
        <v>77</v>
      </c>
    </row>
    <row r="87" spans="1:12" ht="25.5" x14ac:dyDescent="0.2">
      <c r="A87" s="165"/>
      <c r="B87" s="22" t="s">
        <v>60</v>
      </c>
      <c r="C87" s="25">
        <v>33213</v>
      </c>
      <c r="D87" s="3">
        <v>31383</v>
      </c>
      <c r="E87" s="3">
        <v>30245</v>
      </c>
      <c r="F87" s="3">
        <v>31140</v>
      </c>
      <c r="G87" s="3">
        <v>33359</v>
      </c>
      <c r="H87" s="59">
        <v>34787</v>
      </c>
      <c r="I87" s="91">
        <v>35807</v>
      </c>
      <c r="J87" s="108">
        <v>36619</v>
      </c>
      <c r="K87" s="84">
        <v>37959</v>
      </c>
      <c r="L87" s="71" t="s">
        <v>107</v>
      </c>
    </row>
    <row r="88" spans="1:12" x14ac:dyDescent="0.2">
      <c r="A88" s="165"/>
      <c r="B88" s="22" t="s">
        <v>61</v>
      </c>
      <c r="C88" s="25">
        <v>1456</v>
      </c>
      <c r="D88" s="3">
        <v>1454</v>
      </c>
      <c r="E88" s="3">
        <v>1382</v>
      </c>
      <c r="F88" s="3">
        <v>1442</v>
      </c>
      <c r="G88" s="3">
        <v>1431</v>
      </c>
      <c r="H88" s="59">
        <v>1393</v>
      </c>
      <c r="I88" s="91">
        <v>1390</v>
      </c>
      <c r="J88" s="108">
        <v>1498</v>
      </c>
      <c r="K88" s="84">
        <v>1692</v>
      </c>
      <c r="L88" s="71" t="s">
        <v>79</v>
      </c>
    </row>
    <row r="89" spans="1:12" x14ac:dyDescent="0.2">
      <c r="A89" s="165"/>
      <c r="B89" s="22" t="s">
        <v>62</v>
      </c>
      <c r="C89" s="25">
        <v>3573</v>
      </c>
      <c r="D89" s="3">
        <v>3695</v>
      </c>
      <c r="E89" s="3">
        <v>4151</v>
      </c>
      <c r="F89" s="3">
        <v>4379</v>
      </c>
      <c r="G89" s="3">
        <v>4782</v>
      </c>
      <c r="H89" s="59">
        <v>5132</v>
      </c>
      <c r="I89" s="91">
        <v>5350</v>
      </c>
      <c r="J89" s="108">
        <v>5897</v>
      </c>
      <c r="K89" s="84">
        <v>6324</v>
      </c>
      <c r="L89" s="71" t="s">
        <v>80</v>
      </c>
    </row>
    <row r="90" spans="1:12" x14ac:dyDescent="0.2">
      <c r="A90" s="165"/>
      <c r="B90" s="22" t="s">
        <v>63</v>
      </c>
      <c r="C90" s="25">
        <v>6864</v>
      </c>
      <c r="D90" s="3">
        <v>6543</v>
      </c>
      <c r="E90" s="3">
        <v>6422</v>
      </c>
      <c r="F90" s="3">
        <v>6714</v>
      </c>
      <c r="G90" s="3">
        <v>6875</v>
      </c>
      <c r="H90" s="59">
        <v>7177</v>
      </c>
      <c r="I90" s="91">
        <v>7489</v>
      </c>
      <c r="J90" s="108">
        <v>7643</v>
      </c>
      <c r="K90" s="84">
        <v>8088</v>
      </c>
      <c r="L90" s="71" t="s">
        <v>108</v>
      </c>
    </row>
    <row r="91" spans="1:12" ht="13.5" thickBot="1" x14ac:dyDescent="0.25">
      <c r="A91" s="133"/>
      <c r="B91" s="23" t="s">
        <v>64</v>
      </c>
      <c r="C91" s="26">
        <v>488576</v>
      </c>
      <c r="D91" s="4">
        <v>425729</v>
      </c>
      <c r="E91" s="4">
        <v>391596</v>
      </c>
      <c r="F91" s="4">
        <v>406758</v>
      </c>
      <c r="G91" s="4">
        <v>406591</v>
      </c>
      <c r="H91" s="60">
        <f>SUM(H78:H90)</f>
        <v>385784</v>
      </c>
      <c r="I91" s="60">
        <f t="shared" ref="I91:K91" si="3">SUM(I78:I90)</f>
        <v>383503</v>
      </c>
      <c r="J91" s="60">
        <f t="shared" si="3"/>
        <v>386098</v>
      </c>
      <c r="K91" s="5">
        <f t="shared" si="3"/>
        <v>398868</v>
      </c>
      <c r="L91" s="71"/>
    </row>
    <row r="92" spans="1:12" x14ac:dyDescent="0.2">
      <c r="A92" s="164" t="s">
        <v>4</v>
      </c>
      <c r="B92" s="28" t="s">
        <v>48</v>
      </c>
      <c r="C92" s="29">
        <v>6538</v>
      </c>
      <c r="D92" s="8">
        <v>6811</v>
      </c>
      <c r="E92" s="8">
        <v>6573</v>
      </c>
      <c r="F92" s="8">
        <v>6387</v>
      </c>
      <c r="G92" s="8">
        <v>6867</v>
      </c>
      <c r="H92" s="61" t="s">
        <v>17</v>
      </c>
      <c r="I92" s="93" t="s">
        <v>17</v>
      </c>
      <c r="J92" s="114" t="s">
        <v>17</v>
      </c>
      <c r="K92" s="62" t="s">
        <v>17</v>
      </c>
      <c r="L92" s="71"/>
    </row>
    <row r="93" spans="1:12" x14ac:dyDescent="0.2">
      <c r="A93" s="165"/>
      <c r="B93" s="22" t="s">
        <v>49</v>
      </c>
      <c r="C93" s="25">
        <v>4517</v>
      </c>
      <c r="D93" s="3">
        <v>4913</v>
      </c>
      <c r="E93" s="3">
        <v>5098</v>
      </c>
      <c r="F93" s="3">
        <v>5625</v>
      </c>
      <c r="G93" s="3">
        <v>5527</v>
      </c>
      <c r="H93" s="59" t="s">
        <v>17</v>
      </c>
      <c r="I93" s="91" t="s">
        <v>17</v>
      </c>
      <c r="J93" s="108" t="s">
        <v>17</v>
      </c>
      <c r="K93" s="63" t="s">
        <v>17</v>
      </c>
      <c r="L93" s="71"/>
    </row>
    <row r="94" spans="1:12" x14ac:dyDescent="0.2">
      <c r="A94" s="165"/>
      <c r="B94" s="22" t="s">
        <v>50</v>
      </c>
      <c r="C94" s="25">
        <v>210</v>
      </c>
      <c r="D94" s="3">
        <v>215</v>
      </c>
      <c r="E94" s="3">
        <v>212</v>
      </c>
      <c r="F94" s="3">
        <v>269</v>
      </c>
      <c r="G94" s="3">
        <v>242</v>
      </c>
      <c r="H94" s="59" t="s">
        <v>17</v>
      </c>
      <c r="I94" s="91" t="s">
        <v>17</v>
      </c>
      <c r="J94" s="108" t="s">
        <v>17</v>
      </c>
      <c r="K94" s="63" t="s">
        <v>17</v>
      </c>
      <c r="L94" s="71"/>
    </row>
    <row r="95" spans="1:12" x14ac:dyDescent="0.2">
      <c r="A95" s="165"/>
      <c r="B95" s="22" t="s">
        <v>51</v>
      </c>
      <c r="C95" s="25">
        <v>4452</v>
      </c>
      <c r="D95" s="3">
        <v>4338</v>
      </c>
      <c r="E95" s="3">
        <v>3481</v>
      </c>
      <c r="F95" s="3">
        <v>4277</v>
      </c>
      <c r="G95" s="3">
        <v>3925</v>
      </c>
      <c r="H95" s="59">
        <v>4060</v>
      </c>
      <c r="I95" s="91">
        <v>4001</v>
      </c>
      <c r="J95" s="108">
        <v>3914</v>
      </c>
      <c r="K95" s="84">
        <v>4014</v>
      </c>
      <c r="L95" s="71" t="s">
        <v>69</v>
      </c>
    </row>
    <row r="96" spans="1:12" x14ac:dyDescent="0.2">
      <c r="A96" s="165"/>
      <c r="B96" s="22" t="s">
        <v>52</v>
      </c>
      <c r="C96" s="25">
        <v>206893</v>
      </c>
      <c r="D96" s="3">
        <v>179954</v>
      </c>
      <c r="E96" s="3">
        <v>174293</v>
      </c>
      <c r="F96" s="3">
        <v>185311</v>
      </c>
      <c r="G96" s="3">
        <v>185931</v>
      </c>
      <c r="H96" s="59">
        <v>187221</v>
      </c>
      <c r="I96" s="91">
        <v>196967</v>
      </c>
      <c r="J96" s="108">
        <v>201433</v>
      </c>
      <c r="K96" s="84">
        <v>201700</v>
      </c>
      <c r="L96" s="71" t="s">
        <v>70</v>
      </c>
    </row>
    <row r="97" spans="1:12" x14ac:dyDescent="0.2">
      <c r="A97" s="165"/>
      <c r="B97" s="22" t="s">
        <v>53</v>
      </c>
      <c r="C97" s="25">
        <v>6739</v>
      </c>
      <c r="D97" s="3">
        <v>6561</v>
      </c>
      <c r="E97" s="3">
        <v>5960</v>
      </c>
      <c r="F97" s="3">
        <v>6270</v>
      </c>
      <c r="G97" s="3">
        <v>5811</v>
      </c>
      <c r="H97" s="59">
        <v>5150</v>
      </c>
      <c r="I97" s="91">
        <v>4994</v>
      </c>
      <c r="J97" s="108">
        <v>4751</v>
      </c>
      <c r="K97" s="84">
        <v>4405</v>
      </c>
      <c r="L97" s="71" t="s">
        <v>71</v>
      </c>
    </row>
    <row r="98" spans="1:12" x14ac:dyDescent="0.2">
      <c r="A98" s="165"/>
      <c r="B98" s="22" t="s">
        <v>54</v>
      </c>
      <c r="C98" s="25">
        <v>8597</v>
      </c>
      <c r="D98" s="3">
        <v>8570</v>
      </c>
      <c r="E98" s="3">
        <v>8656</v>
      </c>
      <c r="F98" s="3">
        <v>9166</v>
      </c>
      <c r="G98" s="3">
        <v>9200</v>
      </c>
      <c r="H98" s="59">
        <v>9116</v>
      </c>
      <c r="I98" s="91">
        <v>9191</v>
      </c>
      <c r="J98" s="108">
        <v>9104</v>
      </c>
      <c r="K98" s="84">
        <v>9084</v>
      </c>
      <c r="L98" s="71" t="s">
        <v>72</v>
      </c>
    </row>
    <row r="99" spans="1:12" x14ac:dyDescent="0.2">
      <c r="A99" s="165"/>
      <c r="B99" s="22" t="s">
        <v>55</v>
      </c>
      <c r="C99" s="25">
        <v>78406</v>
      </c>
      <c r="D99" s="3">
        <v>66583</v>
      </c>
      <c r="E99" s="3">
        <v>55663</v>
      </c>
      <c r="F99" s="3">
        <v>58914</v>
      </c>
      <c r="G99" s="3">
        <v>59547</v>
      </c>
      <c r="H99" s="59">
        <v>56278</v>
      </c>
      <c r="I99" s="91">
        <v>54197</v>
      </c>
      <c r="J99" s="108">
        <v>57462</v>
      </c>
      <c r="K99" s="84">
        <v>57342</v>
      </c>
      <c r="L99" s="71" t="s">
        <v>73</v>
      </c>
    </row>
    <row r="100" spans="1:12" x14ac:dyDescent="0.2">
      <c r="A100" s="165"/>
      <c r="B100" s="22" t="s">
        <v>56</v>
      </c>
      <c r="C100" s="25">
        <v>138603</v>
      </c>
      <c r="D100" s="3">
        <v>120660</v>
      </c>
      <c r="E100" s="3">
        <v>113800</v>
      </c>
      <c r="F100" s="3">
        <v>112042</v>
      </c>
      <c r="G100" s="3">
        <v>113605</v>
      </c>
      <c r="H100" s="59">
        <v>115056</v>
      </c>
      <c r="I100" s="91">
        <v>113080</v>
      </c>
      <c r="J100" s="108">
        <v>112928</v>
      </c>
      <c r="K100" s="84">
        <v>116185</v>
      </c>
      <c r="L100" s="71" t="s">
        <v>74</v>
      </c>
    </row>
    <row r="101" spans="1:12" x14ac:dyDescent="0.2">
      <c r="A101" s="165"/>
      <c r="B101" s="22" t="s">
        <v>57</v>
      </c>
      <c r="C101" s="25">
        <v>46317</v>
      </c>
      <c r="D101" s="3">
        <v>43795</v>
      </c>
      <c r="E101" s="3">
        <v>41296</v>
      </c>
      <c r="F101" s="3">
        <v>44463</v>
      </c>
      <c r="G101" s="3">
        <v>46951</v>
      </c>
      <c r="H101" s="59">
        <v>49605</v>
      </c>
      <c r="I101" s="91">
        <v>50238</v>
      </c>
      <c r="J101" s="108">
        <v>53309</v>
      </c>
      <c r="K101" s="84">
        <v>57585</v>
      </c>
      <c r="L101" s="71" t="s">
        <v>75</v>
      </c>
    </row>
    <row r="102" spans="1:12" x14ac:dyDescent="0.2">
      <c r="A102" s="165"/>
      <c r="B102" s="22" t="s">
        <v>58</v>
      </c>
      <c r="C102" s="25">
        <v>19861</v>
      </c>
      <c r="D102" s="3">
        <v>20161</v>
      </c>
      <c r="E102" s="3">
        <v>20253</v>
      </c>
      <c r="F102" s="3">
        <v>20763</v>
      </c>
      <c r="G102" s="3">
        <v>21063</v>
      </c>
      <c r="H102" s="59">
        <v>22031</v>
      </c>
      <c r="I102" s="91">
        <v>22713</v>
      </c>
      <c r="J102" s="108">
        <v>23307</v>
      </c>
      <c r="K102" s="84">
        <v>25216</v>
      </c>
      <c r="L102" s="71" t="s">
        <v>76</v>
      </c>
    </row>
    <row r="103" spans="1:12" x14ac:dyDescent="0.2">
      <c r="A103" s="165"/>
      <c r="B103" s="22" t="s">
        <v>59</v>
      </c>
      <c r="C103" s="25">
        <v>12722</v>
      </c>
      <c r="D103" s="3">
        <v>11988</v>
      </c>
      <c r="E103" s="3">
        <v>12394</v>
      </c>
      <c r="F103" s="3">
        <v>13546</v>
      </c>
      <c r="G103" s="3">
        <v>16890</v>
      </c>
      <c r="H103" s="59">
        <v>18473</v>
      </c>
      <c r="I103" s="91">
        <v>21069</v>
      </c>
      <c r="J103" s="108">
        <v>23016</v>
      </c>
      <c r="K103" s="84">
        <v>25819</v>
      </c>
      <c r="L103" s="71" t="s">
        <v>77</v>
      </c>
    </row>
    <row r="104" spans="1:12" ht="25.5" x14ac:dyDescent="0.2">
      <c r="A104" s="165"/>
      <c r="B104" s="22" t="s">
        <v>60</v>
      </c>
      <c r="C104" s="25">
        <v>43236</v>
      </c>
      <c r="D104" s="3">
        <v>42970</v>
      </c>
      <c r="E104" s="3">
        <v>41571</v>
      </c>
      <c r="F104" s="3">
        <v>41439</v>
      </c>
      <c r="G104" s="3">
        <v>43837</v>
      </c>
      <c r="H104" s="59">
        <v>45180</v>
      </c>
      <c r="I104" s="91">
        <v>46707</v>
      </c>
      <c r="J104" s="108">
        <v>50113</v>
      </c>
      <c r="K104" s="84">
        <v>52375</v>
      </c>
      <c r="L104" s="71" t="s">
        <v>107</v>
      </c>
    </row>
    <row r="105" spans="1:12" x14ac:dyDescent="0.2">
      <c r="A105" s="165"/>
      <c r="B105" s="22" t="s">
        <v>61</v>
      </c>
      <c r="C105" s="25">
        <v>1017</v>
      </c>
      <c r="D105" s="3">
        <v>1117</v>
      </c>
      <c r="E105" s="3">
        <v>1243</v>
      </c>
      <c r="F105" s="3">
        <v>1198</v>
      </c>
      <c r="G105" s="3">
        <v>1154</v>
      </c>
      <c r="H105" s="59">
        <v>1203</v>
      </c>
      <c r="I105" s="91">
        <v>1225</v>
      </c>
      <c r="J105" s="108">
        <v>1376</v>
      </c>
      <c r="K105" s="84">
        <v>1410</v>
      </c>
      <c r="L105" s="71" t="s">
        <v>79</v>
      </c>
    </row>
    <row r="106" spans="1:12" x14ac:dyDescent="0.2">
      <c r="A106" s="165"/>
      <c r="B106" s="22" t="s">
        <v>62</v>
      </c>
      <c r="C106" s="25">
        <v>3641</v>
      </c>
      <c r="D106" s="3">
        <v>3675</v>
      </c>
      <c r="E106" s="3">
        <v>3965</v>
      </c>
      <c r="F106" s="3">
        <v>4053</v>
      </c>
      <c r="G106" s="3">
        <v>4471</v>
      </c>
      <c r="H106" s="59">
        <v>4685</v>
      </c>
      <c r="I106" s="91">
        <v>4806</v>
      </c>
      <c r="J106" s="108">
        <v>5582</v>
      </c>
      <c r="K106" s="84">
        <v>6525</v>
      </c>
      <c r="L106" s="71" t="s">
        <v>80</v>
      </c>
    </row>
    <row r="107" spans="1:12" x14ac:dyDescent="0.2">
      <c r="A107" s="165"/>
      <c r="B107" s="22" t="s">
        <v>63</v>
      </c>
      <c r="C107" s="25">
        <v>7867</v>
      </c>
      <c r="D107" s="3">
        <v>7112</v>
      </c>
      <c r="E107" s="3">
        <v>8063</v>
      </c>
      <c r="F107" s="3">
        <v>8110</v>
      </c>
      <c r="G107" s="3">
        <v>8593</v>
      </c>
      <c r="H107" s="59">
        <v>9993</v>
      </c>
      <c r="I107" s="91">
        <v>10432</v>
      </c>
      <c r="J107" s="108">
        <v>10513</v>
      </c>
      <c r="K107" s="84">
        <v>10066</v>
      </c>
      <c r="L107" s="71" t="s">
        <v>108</v>
      </c>
    </row>
    <row r="108" spans="1:12" ht="13.5" thickBot="1" x14ac:dyDescent="0.25">
      <c r="A108" s="133"/>
      <c r="B108" s="23" t="s">
        <v>64</v>
      </c>
      <c r="C108" s="26">
        <v>589616</v>
      </c>
      <c r="D108" s="4">
        <v>529423</v>
      </c>
      <c r="E108" s="4">
        <v>502521</v>
      </c>
      <c r="F108" s="4">
        <v>521833</v>
      </c>
      <c r="G108" s="4">
        <v>533614</v>
      </c>
      <c r="H108" s="60">
        <f>SUM(H95:H107)</f>
        <v>528051</v>
      </c>
      <c r="I108" s="60">
        <f t="shared" ref="I108:K108" si="4">SUM(I95:I107)</f>
        <v>539620</v>
      </c>
      <c r="J108" s="60">
        <f t="shared" si="4"/>
        <v>556808</v>
      </c>
      <c r="K108" s="5">
        <f t="shared" si="4"/>
        <v>571726</v>
      </c>
      <c r="L108" s="71"/>
    </row>
    <row r="109" spans="1:12" x14ac:dyDescent="0.2">
      <c r="A109" s="164" t="s">
        <v>7</v>
      </c>
      <c r="B109" s="28" t="s">
        <v>48</v>
      </c>
      <c r="C109" s="29">
        <v>16600</v>
      </c>
      <c r="D109" s="8">
        <v>17081</v>
      </c>
      <c r="E109" s="8">
        <v>16963</v>
      </c>
      <c r="F109" s="8">
        <v>16642</v>
      </c>
      <c r="G109" s="8">
        <v>17025</v>
      </c>
      <c r="H109" s="61" t="s">
        <v>17</v>
      </c>
      <c r="I109" s="93" t="s">
        <v>17</v>
      </c>
      <c r="J109" s="114" t="s">
        <v>17</v>
      </c>
      <c r="K109" s="62" t="s">
        <v>17</v>
      </c>
      <c r="L109" s="71"/>
    </row>
    <row r="110" spans="1:12" x14ac:dyDescent="0.2">
      <c r="A110" s="165"/>
      <c r="B110" s="22" t="s">
        <v>49</v>
      </c>
      <c r="C110" s="25">
        <v>3502</v>
      </c>
      <c r="D110" s="3">
        <v>3490</v>
      </c>
      <c r="E110" s="3">
        <v>3592</v>
      </c>
      <c r="F110" s="3">
        <v>4030</v>
      </c>
      <c r="G110" s="3">
        <v>3770</v>
      </c>
      <c r="H110" s="59" t="s">
        <v>17</v>
      </c>
      <c r="I110" s="91" t="s">
        <v>17</v>
      </c>
      <c r="J110" s="108" t="s">
        <v>17</v>
      </c>
      <c r="K110" s="63" t="s">
        <v>17</v>
      </c>
      <c r="L110" s="71"/>
    </row>
    <row r="111" spans="1:12" x14ac:dyDescent="0.2">
      <c r="A111" s="165"/>
      <c r="B111" s="22" t="s">
        <v>50</v>
      </c>
      <c r="C111" s="25">
        <v>662</v>
      </c>
      <c r="D111" s="3">
        <v>578</v>
      </c>
      <c r="E111" s="3">
        <v>665</v>
      </c>
      <c r="F111" s="3">
        <v>663</v>
      </c>
      <c r="G111" s="3">
        <v>722</v>
      </c>
      <c r="H111" s="59" t="s">
        <v>17</v>
      </c>
      <c r="I111" s="91" t="s">
        <v>17</v>
      </c>
      <c r="J111" s="108" t="s">
        <v>17</v>
      </c>
      <c r="K111" s="63" t="s">
        <v>17</v>
      </c>
      <c r="L111" s="71"/>
    </row>
    <row r="112" spans="1:12" x14ac:dyDescent="0.2">
      <c r="A112" s="165"/>
      <c r="B112" s="22" t="s">
        <v>51</v>
      </c>
      <c r="C112" s="25">
        <v>4859</v>
      </c>
      <c r="D112" s="3">
        <v>4431</v>
      </c>
      <c r="E112" s="3">
        <v>3778</v>
      </c>
      <c r="F112" s="3">
        <v>4227</v>
      </c>
      <c r="G112" s="3">
        <v>6403</v>
      </c>
      <c r="H112" s="59">
        <v>3967</v>
      </c>
      <c r="I112" s="91">
        <v>3732</v>
      </c>
      <c r="J112" s="108">
        <v>3649</v>
      </c>
      <c r="K112" s="84">
        <v>3203</v>
      </c>
      <c r="L112" s="71" t="s">
        <v>69</v>
      </c>
    </row>
    <row r="113" spans="1:12" x14ac:dyDescent="0.2">
      <c r="A113" s="165"/>
      <c r="B113" s="22" t="s">
        <v>52</v>
      </c>
      <c r="C113" s="25">
        <v>161317</v>
      </c>
      <c r="D113" s="3">
        <v>138897</v>
      </c>
      <c r="E113" s="3">
        <v>121665</v>
      </c>
      <c r="F113" s="3">
        <v>121916</v>
      </c>
      <c r="G113" s="3">
        <v>120331</v>
      </c>
      <c r="H113" s="59">
        <v>119703</v>
      </c>
      <c r="I113" s="91">
        <v>119604</v>
      </c>
      <c r="J113" s="108">
        <v>121417</v>
      </c>
      <c r="K113" s="84">
        <v>116820</v>
      </c>
      <c r="L113" s="71" t="s">
        <v>70</v>
      </c>
    </row>
    <row r="114" spans="1:12" x14ac:dyDescent="0.2">
      <c r="A114" s="165"/>
      <c r="B114" s="22" t="s">
        <v>53</v>
      </c>
      <c r="C114" s="25">
        <v>11175</v>
      </c>
      <c r="D114" s="3">
        <v>10251</v>
      </c>
      <c r="E114" s="3">
        <v>10401</v>
      </c>
      <c r="F114" s="3">
        <v>9871</v>
      </c>
      <c r="G114" s="3">
        <v>9643</v>
      </c>
      <c r="H114" s="59">
        <v>8713</v>
      </c>
      <c r="I114" s="91">
        <v>8345</v>
      </c>
      <c r="J114" s="108">
        <v>7501</v>
      </c>
      <c r="K114" s="84">
        <v>7140</v>
      </c>
      <c r="L114" s="71" t="s">
        <v>71</v>
      </c>
    </row>
    <row r="115" spans="1:12" x14ac:dyDescent="0.2">
      <c r="A115" s="165"/>
      <c r="B115" s="22" t="s">
        <v>54</v>
      </c>
      <c r="C115" s="25">
        <v>12194</v>
      </c>
      <c r="D115" s="3">
        <v>11207</v>
      </c>
      <c r="E115" s="3">
        <v>12071</v>
      </c>
      <c r="F115" s="3">
        <v>13671</v>
      </c>
      <c r="G115" s="3">
        <v>13634</v>
      </c>
      <c r="H115" s="59">
        <v>13672</v>
      </c>
      <c r="I115" s="91">
        <v>13709</v>
      </c>
      <c r="J115" s="108">
        <v>13177</v>
      </c>
      <c r="K115" s="84">
        <v>12760</v>
      </c>
      <c r="L115" s="71" t="s">
        <v>72</v>
      </c>
    </row>
    <row r="116" spans="1:12" x14ac:dyDescent="0.2">
      <c r="A116" s="165"/>
      <c r="B116" s="22" t="s">
        <v>55</v>
      </c>
      <c r="C116" s="25">
        <v>63130</v>
      </c>
      <c r="D116" s="3">
        <v>53995</v>
      </c>
      <c r="E116" s="3">
        <v>43935</v>
      </c>
      <c r="F116" s="3">
        <v>47091</v>
      </c>
      <c r="G116" s="3">
        <v>45476</v>
      </c>
      <c r="H116" s="59">
        <v>40951</v>
      </c>
      <c r="I116" s="91">
        <v>39641</v>
      </c>
      <c r="J116" s="108">
        <v>40284</v>
      </c>
      <c r="K116" s="84">
        <v>39515</v>
      </c>
      <c r="L116" s="71" t="s">
        <v>73</v>
      </c>
    </row>
    <row r="117" spans="1:12" x14ac:dyDescent="0.2">
      <c r="A117" s="165"/>
      <c r="B117" s="22" t="s">
        <v>56</v>
      </c>
      <c r="C117" s="25">
        <v>127588</v>
      </c>
      <c r="D117" s="3">
        <v>111265</v>
      </c>
      <c r="E117" s="3">
        <v>101297</v>
      </c>
      <c r="F117" s="3">
        <v>102349</v>
      </c>
      <c r="G117" s="3">
        <v>104633</v>
      </c>
      <c r="H117" s="59">
        <v>103126</v>
      </c>
      <c r="I117" s="91">
        <v>100877</v>
      </c>
      <c r="J117" s="108">
        <v>100308</v>
      </c>
      <c r="K117" s="84">
        <v>101282</v>
      </c>
      <c r="L117" s="71" t="s">
        <v>74</v>
      </c>
    </row>
    <row r="118" spans="1:12" x14ac:dyDescent="0.2">
      <c r="A118" s="165"/>
      <c r="B118" s="22" t="s">
        <v>57</v>
      </c>
      <c r="C118" s="25">
        <v>51806</v>
      </c>
      <c r="D118" s="3">
        <v>48409</v>
      </c>
      <c r="E118" s="3">
        <v>44711</v>
      </c>
      <c r="F118" s="3">
        <v>45258</v>
      </c>
      <c r="G118" s="3">
        <v>46162</v>
      </c>
      <c r="H118" s="59">
        <v>44975</v>
      </c>
      <c r="I118" s="91">
        <v>44208</v>
      </c>
      <c r="J118" s="108">
        <v>43989</v>
      </c>
      <c r="K118" s="84">
        <v>44158</v>
      </c>
      <c r="L118" s="71" t="s">
        <v>75</v>
      </c>
    </row>
    <row r="119" spans="1:12" x14ac:dyDescent="0.2">
      <c r="A119" s="165"/>
      <c r="B119" s="22" t="s">
        <v>58</v>
      </c>
      <c r="C119" s="25">
        <v>20555</v>
      </c>
      <c r="D119" s="3">
        <v>19909</v>
      </c>
      <c r="E119" s="3">
        <v>18433</v>
      </c>
      <c r="F119" s="3">
        <v>19118</v>
      </c>
      <c r="G119" s="3">
        <v>19858</v>
      </c>
      <c r="H119" s="59">
        <v>20213</v>
      </c>
      <c r="I119" s="91">
        <v>20519</v>
      </c>
      <c r="J119" s="108">
        <v>21973</v>
      </c>
      <c r="K119" s="84">
        <v>22872</v>
      </c>
      <c r="L119" s="71" t="s">
        <v>76</v>
      </c>
    </row>
    <row r="120" spans="1:12" x14ac:dyDescent="0.2">
      <c r="A120" s="165"/>
      <c r="B120" s="22" t="s">
        <v>59</v>
      </c>
      <c r="C120" s="25">
        <v>7579</v>
      </c>
      <c r="D120" s="3">
        <v>6537</v>
      </c>
      <c r="E120" s="3">
        <v>5709</v>
      </c>
      <c r="F120" s="3">
        <v>5800</v>
      </c>
      <c r="G120" s="3">
        <v>6557</v>
      </c>
      <c r="H120" s="59">
        <v>8149</v>
      </c>
      <c r="I120" s="91">
        <v>8056</v>
      </c>
      <c r="J120" s="108">
        <v>8040</v>
      </c>
      <c r="K120" s="84">
        <v>8299</v>
      </c>
      <c r="L120" s="71" t="s">
        <v>77</v>
      </c>
    </row>
    <row r="121" spans="1:12" ht="25.5" x14ac:dyDescent="0.2">
      <c r="A121" s="165"/>
      <c r="B121" s="22" t="s">
        <v>60</v>
      </c>
      <c r="C121" s="25">
        <v>42551</v>
      </c>
      <c r="D121" s="3">
        <v>41075</v>
      </c>
      <c r="E121" s="3">
        <v>40619</v>
      </c>
      <c r="F121" s="3">
        <v>42447</v>
      </c>
      <c r="G121" s="3">
        <v>42113</v>
      </c>
      <c r="H121" s="59">
        <v>43734</v>
      </c>
      <c r="I121" s="91">
        <v>44109</v>
      </c>
      <c r="J121" s="108">
        <v>43603</v>
      </c>
      <c r="K121" s="84">
        <v>42290</v>
      </c>
      <c r="L121" s="71" t="s">
        <v>107</v>
      </c>
    </row>
    <row r="122" spans="1:12" x14ac:dyDescent="0.2">
      <c r="A122" s="165"/>
      <c r="B122" s="22" t="s">
        <v>61</v>
      </c>
      <c r="C122" s="25">
        <v>1277</v>
      </c>
      <c r="D122" s="3">
        <v>1211</v>
      </c>
      <c r="E122" s="3">
        <v>1386</v>
      </c>
      <c r="F122" s="3">
        <v>1363</v>
      </c>
      <c r="G122" s="3">
        <v>1537</v>
      </c>
      <c r="H122" s="59">
        <v>1448</v>
      </c>
      <c r="I122" s="91">
        <v>1510</v>
      </c>
      <c r="J122" s="108">
        <v>1716</v>
      </c>
      <c r="K122" s="84">
        <v>2045</v>
      </c>
      <c r="L122" s="71" t="s">
        <v>79</v>
      </c>
    </row>
    <row r="123" spans="1:12" x14ac:dyDescent="0.2">
      <c r="A123" s="165"/>
      <c r="B123" s="22" t="s">
        <v>62</v>
      </c>
      <c r="C123" s="25">
        <v>3786</v>
      </c>
      <c r="D123" s="3">
        <v>3899</v>
      </c>
      <c r="E123" s="3">
        <v>3808</v>
      </c>
      <c r="F123" s="3">
        <v>4021</v>
      </c>
      <c r="G123" s="3">
        <v>4549</v>
      </c>
      <c r="H123" s="59">
        <v>5119</v>
      </c>
      <c r="I123" s="91">
        <v>4972</v>
      </c>
      <c r="J123" s="108">
        <v>5612</v>
      </c>
      <c r="K123" s="84">
        <v>5706</v>
      </c>
      <c r="L123" s="71" t="s">
        <v>80</v>
      </c>
    </row>
    <row r="124" spans="1:12" x14ac:dyDescent="0.2">
      <c r="A124" s="165"/>
      <c r="B124" s="22" t="s">
        <v>63</v>
      </c>
      <c r="C124" s="25">
        <v>8085</v>
      </c>
      <c r="D124" s="3">
        <v>8113</v>
      </c>
      <c r="E124" s="3">
        <v>7613</v>
      </c>
      <c r="F124" s="3">
        <v>8019</v>
      </c>
      <c r="G124" s="3">
        <v>8507</v>
      </c>
      <c r="H124" s="59">
        <v>9058</v>
      </c>
      <c r="I124" s="91">
        <v>8692</v>
      </c>
      <c r="J124" s="108">
        <v>9120</v>
      </c>
      <c r="K124" s="84">
        <v>9432</v>
      </c>
      <c r="L124" s="71" t="s">
        <v>108</v>
      </c>
    </row>
    <row r="125" spans="1:12" ht="13.5" thickBot="1" x14ac:dyDescent="0.25">
      <c r="A125" s="133"/>
      <c r="B125" s="23" t="s">
        <v>64</v>
      </c>
      <c r="C125" s="26">
        <v>536666</v>
      </c>
      <c r="D125" s="4">
        <v>480348</v>
      </c>
      <c r="E125" s="4">
        <v>436646</v>
      </c>
      <c r="F125" s="4">
        <v>446486</v>
      </c>
      <c r="G125" s="4">
        <v>450920</v>
      </c>
      <c r="H125" s="60">
        <f>SUM(H112:H124)</f>
        <v>422828</v>
      </c>
      <c r="I125" s="60">
        <f t="shared" ref="I125:K125" si="5">SUM(I112:I124)</f>
        <v>417974</v>
      </c>
      <c r="J125" s="60">
        <f t="shared" si="5"/>
        <v>420389</v>
      </c>
      <c r="K125" s="5">
        <f t="shared" si="5"/>
        <v>415522</v>
      </c>
      <c r="L125" s="71"/>
    </row>
    <row r="126" spans="1:12" x14ac:dyDescent="0.2">
      <c r="A126" s="164" t="s">
        <v>8</v>
      </c>
      <c r="B126" s="28" t="s">
        <v>48</v>
      </c>
      <c r="C126" s="29">
        <v>17955</v>
      </c>
      <c r="D126" s="8">
        <v>18331</v>
      </c>
      <c r="E126" s="8">
        <v>18003</v>
      </c>
      <c r="F126" s="8">
        <v>18711</v>
      </c>
      <c r="G126" s="8">
        <v>20193</v>
      </c>
      <c r="H126" s="61" t="s">
        <v>17</v>
      </c>
      <c r="I126" s="93" t="s">
        <v>17</v>
      </c>
      <c r="J126" s="114" t="s">
        <v>17</v>
      </c>
      <c r="K126" s="62" t="s">
        <v>17</v>
      </c>
      <c r="L126" s="71"/>
    </row>
    <row r="127" spans="1:12" x14ac:dyDescent="0.2">
      <c r="A127" s="165"/>
      <c r="B127" s="22" t="s">
        <v>49</v>
      </c>
      <c r="C127" s="25">
        <v>5152</v>
      </c>
      <c r="D127" s="3">
        <v>4992</v>
      </c>
      <c r="E127" s="3">
        <v>4760</v>
      </c>
      <c r="F127" s="3">
        <v>4735</v>
      </c>
      <c r="G127" s="3">
        <v>4937</v>
      </c>
      <c r="H127" s="59" t="s">
        <v>17</v>
      </c>
      <c r="I127" s="91" t="s">
        <v>17</v>
      </c>
      <c r="J127" s="108" t="s">
        <v>17</v>
      </c>
      <c r="K127" s="63" t="s">
        <v>17</v>
      </c>
      <c r="L127" s="71"/>
    </row>
    <row r="128" spans="1:12" x14ac:dyDescent="0.2">
      <c r="A128" s="165"/>
      <c r="B128" s="22" t="s">
        <v>50</v>
      </c>
      <c r="C128" s="25">
        <v>340</v>
      </c>
      <c r="D128" s="3">
        <v>328</v>
      </c>
      <c r="E128" s="3">
        <v>338</v>
      </c>
      <c r="F128" s="3">
        <v>389</v>
      </c>
      <c r="G128" s="3">
        <v>432</v>
      </c>
      <c r="H128" s="59" t="s">
        <v>17</v>
      </c>
      <c r="I128" s="91" t="s">
        <v>17</v>
      </c>
      <c r="J128" s="108" t="s">
        <v>17</v>
      </c>
      <c r="K128" s="63" t="s">
        <v>17</v>
      </c>
      <c r="L128" s="71"/>
    </row>
    <row r="129" spans="1:12" x14ac:dyDescent="0.2">
      <c r="A129" s="165"/>
      <c r="B129" s="22" t="s">
        <v>51</v>
      </c>
      <c r="C129" s="25">
        <v>20361</v>
      </c>
      <c r="D129" s="3">
        <v>18606</v>
      </c>
      <c r="E129" s="3">
        <v>14921</v>
      </c>
      <c r="F129" s="3">
        <v>11557</v>
      </c>
      <c r="G129" s="3">
        <v>11636</v>
      </c>
      <c r="H129" s="59">
        <v>10900</v>
      </c>
      <c r="I129" s="91">
        <v>10375</v>
      </c>
      <c r="J129" s="108">
        <v>10561</v>
      </c>
      <c r="K129" s="84">
        <v>8889</v>
      </c>
      <c r="L129" s="71" t="s">
        <v>69</v>
      </c>
    </row>
    <row r="130" spans="1:12" x14ac:dyDescent="0.2">
      <c r="A130" s="165"/>
      <c r="B130" s="22" t="s">
        <v>52</v>
      </c>
      <c r="C130" s="25">
        <v>198443</v>
      </c>
      <c r="D130" s="3">
        <v>172158</v>
      </c>
      <c r="E130" s="3">
        <v>163574</v>
      </c>
      <c r="F130" s="3">
        <v>166633</v>
      </c>
      <c r="G130" s="3">
        <v>164499</v>
      </c>
      <c r="H130" s="59">
        <v>164068</v>
      </c>
      <c r="I130" s="91">
        <v>165776</v>
      </c>
      <c r="J130" s="108">
        <v>169991</v>
      </c>
      <c r="K130" s="84">
        <v>171889</v>
      </c>
      <c r="L130" s="71" t="s">
        <v>70</v>
      </c>
    </row>
    <row r="131" spans="1:12" x14ac:dyDescent="0.2">
      <c r="A131" s="165"/>
      <c r="B131" s="22" t="s">
        <v>53</v>
      </c>
      <c r="C131" s="25">
        <v>6410</v>
      </c>
      <c r="D131" s="3">
        <v>6663</v>
      </c>
      <c r="E131" s="3">
        <v>5877</v>
      </c>
      <c r="F131" s="3">
        <v>6496</v>
      </c>
      <c r="G131" s="3">
        <v>5930</v>
      </c>
      <c r="H131" s="59">
        <v>5278</v>
      </c>
      <c r="I131" s="91">
        <v>4897</v>
      </c>
      <c r="J131" s="108">
        <v>4611</v>
      </c>
      <c r="K131" s="84">
        <v>4414</v>
      </c>
      <c r="L131" s="71" t="s">
        <v>71</v>
      </c>
    </row>
    <row r="132" spans="1:12" x14ac:dyDescent="0.2">
      <c r="A132" s="165"/>
      <c r="B132" s="22" t="s">
        <v>54</v>
      </c>
      <c r="C132" s="25">
        <v>8872</v>
      </c>
      <c r="D132" s="3">
        <v>8405</v>
      </c>
      <c r="E132" s="3">
        <v>9169</v>
      </c>
      <c r="F132" s="3">
        <v>9722</v>
      </c>
      <c r="G132" s="3">
        <v>10257</v>
      </c>
      <c r="H132" s="59">
        <v>10611</v>
      </c>
      <c r="I132" s="91">
        <v>10419</v>
      </c>
      <c r="J132" s="108">
        <v>10088</v>
      </c>
      <c r="K132" s="84">
        <v>10027</v>
      </c>
      <c r="L132" s="71" t="s">
        <v>72</v>
      </c>
    </row>
    <row r="133" spans="1:12" x14ac:dyDescent="0.2">
      <c r="A133" s="165"/>
      <c r="B133" s="22" t="s">
        <v>55</v>
      </c>
      <c r="C133" s="25">
        <v>64813</v>
      </c>
      <c r="D133" s="3">
        <v>56114</v>
      </c>
      <c r="E133" s="3">
        <v>46092</v>
      </c>
      <c r="F133" s="3">
        <v>50437</v>
      </c>
      <c r="G133" s="3">
        <v>48170</v>
      </c>
      <c r="H133" s="59">
        <v>43979</v>
      </c>
      <c r="I133" s="91">
        <v>42475</v>
      </c>
      <c r="J133" s="108">
        <v>43124</v>
      </c>
      <c r="K133" s="84">
        <v>42298</v>
      </c>
      <c r="L133" s="71" t="s">
        <v>73</v>
      </c>
    </row>
    <row r="134" spans="1:12" x14ac:dyDescent="0.2">
      <c r="A134" s="165"/>
      <c r="B134" s="22" t="s">
        <v>56</v>
      </c>
      <c r="C134" s="25">
        <v>120595</v>
      </c>
      <c r="D134" s="3">
        <v>105075</v>
      </c>
      <c r="E134" s="3">
        <v>97981</v>
      </c>
      <c r="F134" s="3">
        <v>99620</v>
      </c>
      <c r="G134" s="3">
        <v>100878</v>
      </c>
      <c r="H134" s="59">
        <v>99147</v>
      </c>
      <c r="I134" s="91">
        <v>97262</v>
      </c>
      <c r="J134" s="108">
        <v>97465</v>
      </c>
      <c r="K134" s="84">
        <v>99850</v>
      </c>
      <c r="L134" s="71" t="s">
        <v>74</v>
      </c>
    </row>
    <row r="135" spans="1:12" x14ac:dyDescent="0.2">
      <c r="A135" s="165"/>
      <c r="B135" s="22" t="s">
        <v>57</v>
      </c>
      <c r="C135" s="25">
        <v>37030</v>
      </c>
      <c r="D135" s="3">
        <v>35819</v>
      </c>
      <c r="E135" s="3">
        <v>31488</v>
      </c>
      <c r="F135" s="3">
        <v>31424</v>
      </c>
      <c r="G135" s="3">
        <v>33060</v>
      </c>
      <c r="H135" s="59">
        <v>34966</v>
      </c>
      <c r="I135" s="91">
        <v>35048</v>
      </c>
      <c r="J135" s="108">
        <v>37532</v>
      </c>
      <c r="K135" s="84">
        <v>40313</v>
      </c>
      <c r="L135" s="71" t="s">
        <v>75</v>
      </c>
    </row>
    <row r="136" spans="1:12" x14ac:dyDescent="0.2">
      <c r="A136" s="165"/>
      <c r="B136" s="22" t="s">
        <v>58</v>
      </c>
      <c r="C136" s="25">
        <v>13348</v>
      </c>
      <c r="D136" s="3">
        <v>14014</v>
      </c>
      <c r="E136" s="3">
        <v>12256</v>
      </c>
      <c r="F136" s="3">
        <v>12834</v>
      </c>
      <c r="G136" s="3">
        <v>13519</v>
      </c>
      <c r="H136" s="59">
        <v>13555</v>
      </c>
      <c r="I136" s="91">
        <v>13083</v>
      </c>
      <c r="J136" s="108">
        <v>13744</v>
      </c>
      <c r="K136" s="84">
        <v>15629</v>
      </c>
      <c r="L136" s="71" t="s">
        <v>76</v>
      </c>
    </row>
    <row r="137" spans="1:12" x14ac:dyDescent="0.2">
      <c r="A137" s="165"/>
      <c r="B137" s="22" t="s">
        <v>59</v>
      </c>
      <c r="C137" s="25">
        <v>7120</v>
      </c>
      <c r="D137" s="3">
        <v>6467</v>
      </c>
      <c r="E137" s="3">
        <v>5864</v>
      </c>
      <c r="F137" s="3">
        <v>6091</v>
      </c>
      <c r="G137" s="3">
        <v>7108</v>
      </c>
      <c r="H137" s="59">
        <v>7240</v>
      </c>
      <c r="I137" s="91">
        <v>6942</v>
      </c>
      <c r="J137" s="108">
        <v>6626</v>
      </c>
      <c r="K137" s="84">
        <v>6569</v>
      </c>
      <c r="L137" s="71" t="s">
        <v>77</v>
      </c>
    </row>
    <row r="138" spans="1:12" ht="25.5" x14ac:dyDescent="0.2">
      <c r="A138" s="165"/>
      <c r="B138" s="22" t="s">
        <v>60</v>
      </c>
      <c r="C138" s="25">
        <v>39919</v>
      </c>
      <c r="D138" s="3">
        <v>39004</v>
      </c>
      <c r="E138" s="3">
        <v>39864</v>
      </c>
      <c r="F138" s="3">
        <v>40444</v>
      </c>
      <c r="G138" s="3">
        <v>41328</v>
      </c>
      <c r="H138" s="59">
        <v>42563</v>
      </c>
      <c r="I138" s="91">
        <v>43629</v>
      </c>
      <c r="J138" s="108">
        <v>43012</v>
      </c>
      <c r="K138" s="84">
        <v>43387</v>
      </c>
      <c r="L138" s="71" t="s">
        <v>107</v>
      </c>
    </row>
    <row r="139" spans="1:12" x14ac:dyDescent="0.2">
      <c r="A139" s="165"/>
      <c r="B139" s="22" t="s">
        <v>61</v>
      </c>
      <c r="C139" s="25">
        <v>1173</v>
      </c>
      <c r="D139" s="3">
        <v>1197</v>
      </c>
      <c r="E139" s="3">
        <v>1292</v>
      </c>
      <c r="F139" s="3">
        <v>1364</v>
      </c>
      <c r="G139" s="3">
        <v>1379</v>
      </c>
      <c r="H139" s="59">
        <v>1550</v>
      </c>
      <c r="I139" s="91">
        <v>1544</v>
      </c>
      <c r="J139" s="108">
        <v>1597</v>
      </c>
      <c r="K139" s="84">
        <v>1681</v>
      </c>
      <c r="L139" s="71" t="s">
        <v>79</v>
      </c>
    </row>
    <row r="140" spans="1:12" x14ac:dyDescent="0.2">
      <c r="A140" s="165"/>
      <c r="B140" s="22" t="s">
        <v>62</v>
      </c>
      <c r="C140" s="25">
        <v>3004</v>
      </c>
      <c r="D140" s="3">
        <v>3266</v>
      </c>
      <c r="E140" s="3">
        <v>3687</v>
      </c>
      <c r="F140" s="3">
        <v>3886</v>
      </c>
      <c r="G140" s="3">
        <v>4230</v>
      </c>
      <c r="H140" s="59">
        <v>4588</v>
      </c>
      <c r="I140" s="91">
        <v>4529</v>
      </c>
      <c r="J140" s="108">
        <v>4940</v>
      </c>
      <c r="K140" s="84">
        <v>5676</v>
      </c>
      <c r="L140" s="71" t="s">
        <v>80</v>
      </c>
    </row>
    <row r="141" spans="1:12" x14ac:dyDescent="0.2">
      <c r="A141" s="165"/>
      <c r="B141" s="22" t="s">
        <v>63</v>
      </c>
      <c r="C141" s="25">
        <v>5856</v>
      </c>
      <c r="D141" s="3">
        <v>6008</v>
      </c>
      <c r="E141" s="3">
        <v>5812</v>
      </c>
      <c r="F141" s="3">
        <v>6007</v>
      </c>
      <c r="G141" s="3">
        <v>6368</v>
      </c>
      <c r="H141" s="59">
        <v>7043</v>
      </c>
      <c r="I141" s="91">
        <v>6955</v>
      </c>
      <c r="J141" s="108">
        <v>7577</v>
      </c>
      <c r="K141" s="84">
        <v>7187</v>
      </c>
      <c r="L141" s="71" t="s">
        <v>108</v>
      </c>
    </row>
    <row r="142" spans="1:12" ht="13.5" thickBot="1" x14ac:dyDescent="0.25">
      <c r="A142" s="133"/>
      <c r="B142" s="23" t="s">
        <v>64</v>
      </c>
      <c r="C142" s="26">
        <v>550391</v>
      </c>
      <c r="D142" s="4">
        <v>496447</v>
      </c>
      <c r="E142" s="4">
        <v>460978</v>
      </c>
      <c r="F142" s="4">
        <v>470350</v>
      </c>
      <c r="G142" s="4">
        <v>473924</v>
      </c>
      <c r="H142" s="60">
        <f>SUM(H129:H141)</f>
        <v>445488</v>
      </c>
      <c r="I142" s="60">
        <f t="shared" ref="I142:K142" si="6">SUM(I129:I141)</f>
        <v>442934</v>
      </c>
      <c r="J142" s="60">
        <f t="shared" si="6"/>
        <v>450868</v>
      </c>
      <c r="K142" s="5">
        <f t="shared" si="6"/>
        <v>457809</v>
      </c>
      <c r="L142" s="71"/>
    </row>
    <row r="143" spans="1:12" x14ac:dyDescent="0.2">
      <c r="A143" s="164" t="s">
        <v>10</v>
      </c>
      <c r="B143" s="28" t="s">
        <v>48</v>
      </c>
      <c r="C143" s="29">
        <v>6171</v>
      </c>
      <c r="D143" s="8">
        <v>6089</v>
      </c>
      <c r="E143" s="8">
        <v>6259</v>
      </c>
      <c r="F143" s="8">
        <v>6045</v>
      </c>
      <c r="G143" s="8">
        <v>6415</v>
      </c>
      <c r="H143" s="61" t="s">
        <v>17</v>
      </c>
      <c r="I143" s="93" t="s">
        <v>17</v>
      </c>
      <c r="J143" s="114" t="s">
        <v>17</v>
      </c>
      <c r="K143" s="62" t="s">
        <v>17</v>
      </c>
      <c r="L143" s="71"/>
    </row>
    <row r="144" spans="1:12" x14ac:dyDescent="0.2">
      <c r="A144" s="165"/>
      <c r="B144" s="22" t="s">
        <v>49</v>
      </c>
      <c r="C144" s="25">
        <v>3664</v>
      </c>
      <c r="D144" s="3">
        <v>3650</v>
      </c>
      <c r="E144" s="3">
        <v>3218</v>
      </c>
      <c r="F144" s="3">
        <v>4001</v>
      </c>
      <c r="G144" s="3">
        <v>4082</v>
      </c>
      <c r="H144" s="59" t="s">
        <v>17</v>
      </c>
      <c r="I144" s="91" t="s">
        <v>17</v>
      </c>
      <c r="J144" s="108" t="s">
        <v>17</v>
      </c>
      <c r="K144" s="63" t="s">
        <v>17</v>
      </c>
      <c r="L144" s="71"/>
    </row>
    <row r="145" spans="1:12" x14ac:dyDescent="0.2">
      <c r="A145" s="165"/>
      <c r="B145" s="22" t="s">
        <v>50</v>
      </c>
      <c r="C145" s="25">
        <v>71</v>
      </c>
      <c r="D145" s="3">
        <v>59</v>
      </c>
      <c r="E145" s="3">
        <v>75</v>
      </c>
      <c r="F145" s="3">
        <v>137</v>
      </c>
      <c r="G145" s="3">
        <v>89</v>
      </c>
      <c r="H145" s="59" t="s">
        <v>17</v>
      </c>
      <c r="I145" s="91" t="s">
        <v>17</v>
      </c>
      <c r="J145" s="108" t="s">
        <v>17</v>
      </c>
      <c r="K145" s="63" t="s">
        <v>17</v>
      </c>
      <c r="L145" s="71"/>
    </row>
    <row r="146" spans="1:12" x14ac:dyDescent="0.2">
      <c r="A146" s="165"/>
      <c r="B146" s="22" t="s">
        <v>51</v>
      </c>
      <c r="C146" s="25">
        <v>18829</v>
      </c>
      <c r="D146" s="3">
        <v>17325</v>
      </c>
      <c r="E146" s="3">
        <v>16742</v>
      </c>
      <c r="F146" s="3">
        <v>17787</v>
      </c>
      <c r="G146" s="3">
        <v>17747</v>
      </c>
      <c r="H146" s="59">
        <v>13976</v>
      </c>
      <c r="I146" s="91">
        <v>13078</v>
      </c>
      <c r="J146" s="108">
        <v>15699</v>
      </c>
      <c r="K146" s="84">
        <v>12991</v>
      </c>
      <c r="L146" s="71" t="s">
        <v>69</v>
      </c>
    </row>
    <row r="147" spans="1:12" x14ac:dyDescent="0.2">
      <c r="A147" s="165"/>
      <c r="B147" s="22" t="s">
        <v>52</v>
      </c>
      <c r="C147" s="25">
        <v>111176</v>
      </c>
      <c r="D147" s="3">
        <v>91848</v>
      </c>
      <c r="E147" s="3">
        <v>82191</v>
      </c>
      <c r="F147" s="3">
        <v>82660</v>
      </c>
      <c r="G147" s="3">
        <v>83868</v>
      </c>
      <c r="H147" s="59">
        <v>80815</v>
      </c>
      <c r="I147" s="91">
        <v>78003</v>
      </c>
      <c r="J147" s="108">
        <v>79710</v>
      </c>
      <c r="K147" s="84">
        <v>78350</v>
      </c>
      <c r="L147" s="71" t="s">
        <v>70</v>
      </c>
    </row>
    <row r="148" spans="1:12" x14ac:dyDescent="0.2">
      <c r="A148" s="165"/>
      <c r="B148" s="22" t="s">
        <v>53</v>
      </c>
      <c r="C148" s="25">
        <v>13000</v>
      </c>
      <c r="D148" s="3">
        <v>13819</v>
      </c>
      <c r="E148" s="3">
        <v>12635</v>
      </c>
      <c r="F148" s="3">
        <v>13783</v>
      </c>
      <c r="G148" s="3">
        <v>14205</v>
      </c>
      <c r="H148" s="59">
        <v>12865</v>
      </c>
      <c r="I148" s="91">
        <v>11990</v>
      </c>
      <c r="J148" s="108">
        <v>11929</v>
      </c>
      <c r="K148" s="84">
        <v>10967</v>
      </c>
      <c r="L148" s="71" t="s">
        <v>71</v>
      </c>
    </row>
    <row r="149" spans="1:12" x14ac:dyDescent="0.2">
      <c r="A149" s="165"/>
      <c r="B149" s="22" t="s">
        <v>54</v>
      </c>
      <c r="C149" s="25">
        <v>5584</v>
      </c>
      <c r="D149" s="3">
        <v>5297</v>
      </c>
      <c r="E149" s="3">
        <v>6960</v>
      </c>
      <c r="F149" s="3">
        <v>7999</v>
      </c>
      <c r="G149" s="3">
        <v>8112</v>
      </c>
      <c r="H149" s="59">
        <v>7797</v>
      </c>
      <c r="I149" s="91">
        <v>7289</v>
      </c>
      <c r="J149" s="108">
        <v>6936</v>
      </c>
      <c r="K149" s="84">
        <v>6967</v>
      </c>
      <c r="L149" s="71" t="s">
        <v>72</v>
      </c>
    </row>
    <row r="150" spans="1:12" x14ac:dyDescent="0.2">
      <c r="A150" s="165"/>
      <c r="B150" s="22" t="s">
        <v>55</v>
      </c>
      <c r="C150" s="25">
        <v>44570</v>
      </c>
      <c r="D150" s="3">
        <v>36924</v>
      </c>
      <c r="E150" s="3">
        <v>34111</v>
      </c>
      <c r="F150" s="3">
        <v>33806</v>
      </c>
      <c r="G150" s="3">
        <v>31077</v>
      </c>
      <c r="H150" s="59">
        <v>26350</v>
      </c>
      <c r="I150" s="91">
        <v>25615</v>
      </c>
      <c r="J150" s="108">
        <v>26900</v>
      </c>
      <c r="K150" s="84">
        <v>25414</v>
      </c>
      <c r="L150" s="71" t="s">
        <v>73</v>
      </c>
    </row>
    <row r="151" spans="1:12" x14ac:dyDescent="0.2">
      <c r="A151" s="165"/>
      <c r="B151" s="22" t="s">
        <v>56</v>
      </c>
      <c r="C151" s="25">
        <v>81736</v>
      </c>
      <c r="D151" s="3">
        <v>71249</v>
      </c>
      <c r="E151" s="3">
        <v>67267</v>
      </c>
      <c r="F151" s="3">
        <v>67802</v>
      </c>
      <c r="G151" s="3">
        <v>68131</v>
      </c>
      <c r="H151" s="59">
        <v>68771</v>
      </c>
      <c r="I151" s="91">
        <v>67728</v>
      </c>
      <c r="J151" s="108">
        <v>66505</v>
      </c>
      <c r="K151" s="84">
        <v>68059</v>
      </c>
      <c r="L151" s="71" t="s">
        <v>74</v>
      </c>
    </row>
    <row r="152" spans="1:12" x14ac:dyDescent="0.2">
      <c r="A152" s="165"/>
      <c r="B152" s="22" t="s">
        <v>57</v>
      </c>
      <c r="C152" s="25">
        <v>26991</v>
      </c>
      <c r="D152" s="3">
        <v>25874</v>
      </c>
      <c r="E152" s="3">
        <v>24331</v>
      </c>
      <c r="F152" s="3">
        <v>26161</v>
      </c>
      <c r="G152" s="3">
        <v>26865</v>
      </c>
      <c r="H152" s="59">
        <v>29098</v>
      </c>
      <c r="I152" s="91">
        <v>28496</v>
      </c>
      <c r="J152" s="108">
        <v>25362</v>
      </c>
      <c r="K152" s="84">
        <v>26286</v>
      </c>
      <c r="L152" s="71" t="s">
        <v>75</v>
      </c>
    </row>
    <row r="153" spans="1:12" x14ac:dyDescent="0.2">
      <c r="A153" s="165"/>
      <c r="B153" s="22" t="s">
        <v>58</v>
      </c>
      <c r="C153" s="25">
        <v>9935</v>
      </c>
      <c r="D153" s="3">
        <v>9859</v>
      </c>
      <c r="E153" s="3">
        <v>9584</v>
      </c>
      <c r="F153" s="3">
        <v>10053</v>
      </c>
      <c r="G153" s="3">
        <v>10485</v>
      </c>
      <c r="H153" s="59">
        <v>10703</v>
      </c>
      <c r="I153" s="91">
        <v>10518</v>
      </c>
      <c r="J153" s="108">
        <v>10588</v>
      </c>
      <c r="K153" s="84">
        <v>11775</v>
      </c>
      <c r="L153" s="71" t="s">
        <v>76</v>
      </c>
    </row>
    <row r="154" spans="1:12" x14ac:dyDescent="0.2">
      <c r="A154" s="165"/>
      <c r="B154" s="22" t="s">
        <v>59</v>
      </c>
      <c r="C154" s="25">
        <v>5073</v>
      </c>
      <c r="D154" s="3">
        <v>4715</v>
      </c>
      <c r="E154" s="3">
        <v>4403</v>
      </c>
      <c r="F154" s="3">
        <v>4236</v>
      </c>
      <c r="G154" s="3">
        <v>5019</v>
      </c>
      <c r="H154" s="59">
        <v>4998</v>
      </c>
      <c r="I154" s="91">
        <v>5454</v>
      </c>
      <c r="J154" s="108">
        <v>6025</v>
      </c>
      <c r="K154" s="84">
        <v>6334</v>
      </c>
      <c r="L154" s="71" t="s">
        <v>77</v>
      </c>
    </row>
    <row r="155" spans="1:12" ht="25.5" x14ac:dyDescent="0.2">
      <c r="A155" s="165"/>
      <c r="B155" s="22" t="s">
        <v>60</v>
      </c>
      <c r="C155" s="25">
        <v>24339</v>
      </c>
      <c r="D155" s="3">
        <v>25049</v>
      </c>
      <c r="E155" s="3">
        <v>24146</v>
      </c>
      <c r="F155" s="3">
        <v>26266</v>
      </c>
      <c r="G155" s="3">
        <v>27839</v>
      </c>
      <c r="H155" s="59">
        <v>27013</v>
      </c>
      <c r="I155" s="91">
        <v>26118</v>
      </c>
      <c r="J155" s="108">
        <v>26394</v>
      </c>
      <c r="K155" s="84">
        <v>26485</v>
      </c>
      <c r="L155" s="71" t="s">
        <v>107</v>
      </c>
    </row>
    <row r="156" spans="1:12" x14ac:dyDescent="0.2">
      <c r="A156" s="165"/>
      <c r="B156" s="22" t="s">
        <v>61</v>
      </c>
      <c r="C156" s="25">
        <v>710</v>
      </c>
      <c r="D156" s="3">
        <v>946</v>
      </c>
      <c r="E156" s="3">
        <v>1002</v>
      </c>
      <c r="F156" s="3">
        <v>981</v>
      </c>
      <c r="G156" s="3">
        <v>919</v>
      </c>
      <c r="H156" s="59">
        <v>966</v>
      </c>
      <c r="I156" s="91">
        <v>974</v>
      </c>
      <c r="J156" s="108">
        <v>1128</v>
      </c>
      <c r="K156" s="84">
        <v>1078</v>
      </c>
      <c r="L156" s="71" t="s">
        <v>79</v>
      </c>
    </row>
    <row r="157" spans="1:12" x14ac:dyDescent="0.2">
      <c r="A157" s="165"/>
      <c r="B157" s="22" t="s">
        <v>62</v>
      </c>
      <c r="C157" s="25">
        <v>2650</v>
      </c>
      <c r="D157" s="3">
        <v>2823</v>
      </c>
      <c r="E157" s="3">
        <v>2833</v>
      </c>
      <c r="F157" s="3">
        <v>2911</v>
      </c>
      <c r="G157" s="3">
        <v>3201</v>
      </c>
      <c r="H157" s="59">
        <v>3619</v>
      </c>
      <c r="I157" s="91">
        <v>3683</v>
      </c>
      <c r="J157" s="108">
        <v>4083</v>
      </c>
      <c r="K157" s="84">
        <v>4874</v>
      </c>
      <c r="L157" s="71" t="s">
        <v>80</v>
      </c>
    </row>
    <row r="158" spans="1:12" x14ac:dyDescent="0.2">
      <c r="A158" s="165"/>
      <c r="B158" s="22" t="s">
        <v>63</v>
      </c>
      <c r="C158" s="25">
        <v>4105</v>
      </c>
      <c r="D158" s="3">
        <v>4128</v>
      </c>
      <c r="E158" s="3">
        <v>4009</v>
      </c>
      <c r="F158" s="3">
        <v>4809</v>
      </c>
      <c r="G158" s="3">
        <v>4368</v>
      </c>
      <c r="H158" s="59">
        <v>5107</v>
      </c>
      <c r="I158" s="91">
        <v>4747</v>
      </c>
      <c r="J158" s="108">
        <v>5159</v>
      </c>
      <c r="K158" s="84">
        <v>4997</v>
      </c>
      <c r="L158" s="71" t="s">
        <v>108</v>
      </c>
    </row>
    <row r="159" spans="1:12" ht="13.5" thickBot="1" x14ac:dyDescent="0.25">
      <c r="A159" s="133"/>
      <c r="B159" s="23" t="s">
        <v>64</v>
      </c>
      <c r="C159" s="26">
        <v>358604</v>
      </c>
      <c r="D159" s="4">
        <v>319654</v>
      </c>
      <c r="E159" s="4">
        <v>299766</v>
      </c>
      <c r="F159" s="4">
        <v>309437</v>
      </c>
      <c r="G159" s="4">
        <v>312422</v>
      </c>
      <c r="H159" s="60">
        <f>SUM(H146:H158)</f>
        <v>292078</v>
      </c>
      <c r="I159" s="60">
        <f t="shared" ref="I159:K159" si="7">SUM(I146:I158)</f>
        <v>283693</v>
      </c>
      <c r="J159" s="60">
        <f t="shared" si="7"/>
        <v>286418</v>
      </c>
      <c r="K159" s="5">
        <f t="shared" si="7"/>
        <v>284577</v>
      </c>
      <c r="L159" s="71"/>
    </row>
    <row r="160" spans="1:12" x14ac:dyDescent="0.2">
      <c r="A160" s="164" t="s">
        <v>11</v>
      </c>
      <c r="B160" s="28" t="s">
        <v>48</v>
      </c>
      <c r="C160" s="29">
        <v>9675</v>
      </c>
      <c r="D160" s="8">
        <v>9340</v>
      </c>
      <c r="E160" s="8">
        <v>9118</v>
      </c>
      <c r="F160" s="8">
        <v>9278</v>
      </c>
      <c r="G160" s="8">
        <v>9686</v>
      </c>
      <c r="H160" s="61" t="s">
        <v>17</v>
      </c>
      <c r="I160" s="93" t="s">
        <v>17</v>
      </c>
      <c r="J160" s="114" t="s">
        <v>17</v>
      </c>
      <c r="K160" s="62" t="s">
        <v>17</v>
      </c>
      <c r="L160" s="71"/>
    </row>
    <row r="161" spans="1:27" x14ac:dyDescent="0.2">
      <c r="A161" s="165"/>
      <c r="B161" s="22" t="s">
        <v>49</v>
      </c>
      <c r="C161" s="25">
        <v>5553</v>
      </c>
      <c r="D161" s="3">
        <v>5445</v>
      </c>
      <c r="E161" s="3">
        <v>5454</v>
      </c>
      <c r="F161" s="3">
        <v>5875</v>
      </c>
      <c r="G161" s="3">
        <v>5808</v>
      </c>
      <c r="H161" s="59" t="s">
        <v>17</v>
      </c>
      <c r="I161" s="91" t="s">
        <v>17</v>
      </c>
      <c r="J161" s="108" t="s">
        <v>17</v>
      </c>
      <c r="K161" s="63" t="s">
        <v>17</v>
      </c>
      <c r="L161" s="71"/>
    </row>
    <row r="162" spans="1:27" x14ac:dyDescent="0.2">
      <c r="A162" s="165"/>
      <c r="B162" s="22" t="s">
        <v>50</v>
      </c>
      <c r="C162" s="25">
        <v>151</v>
      </c>
      <c r="D162" s="3">
        <v>128</v>
      </c>
      <c r="E162" s="3">
        <v>132</v>
      </c>
      <c r="F162" s="3">
        <v>116</v>
      </c>
      <c r="G162" s="3">
        <v>121</v>
      </c>
      <c r="H162" s="59" t="s">
        <v>17</v>
      </c>
      <c r="I162" s="91" t="s">
        <v>17</v>
      </c>
      <c r="J162" s="108" t="s">
        <v>17</v>
      </c>
      <c r="K162" s="63" t="s">
        <v>17</v>
      </c>
      <c r="L162" s="71"/>
    </row>
    <row r="163" spans="1:27" x14ac:dyDescent="0.2">
      <c r="A163" s="165"/>
      <c r="B163" s="22" t="s">
        <v>51</v>
      </c>
      <c r="C163" s="25">
        <v>15654</v>
      </c>
      <c r="D163" s="3">
        <v>14195</v>
      </c>
      <c r="E163" s="3">
        <v>12315</v>
      </c>
      <c r="F163" s="3">
        <v>10881</v>
      </c>
      <c r="G163" s="3">
        <v>10250</v>
      </c>
      <c r="H163" s="59">
        <v>9471</v>
      </c>
      <c r="I163" s="91">
        <v>8073</v>
      </c>
      <c r="J163" s="108">
        <v>7966</v>
      </c>
      <c r="K163" s="84">
        <v>6245</v>
      </c>
      <c r="L163" s="71" t="s">
        <v>69</v>
      </c>
      <c r="N163" s="80"/>
    </row>
    <row r="164" spans="1:27" x14ac:dyDescent="0.2">
      <c r="A164" s="165"/>
      <c r="B164" s="22" t="s">
        <v>52</v>
      </c>
      <c r="C164" s="25">
        <v>176160</v>
      </c>
      <c r="D164" s="3">
        <v>156133</v>
      </c>
      <c r="E164" s="3">
        <v>155676</v>
      </c>
      <c r="F164" s="3">
        <v>162774</v>
      </c>
      <c r="G164" s="3">
        <v>165920</v>
      </c>
      <c r="H164" s="59">
        <v>164454</v>
      </c>
      <c r="I164" s="91">
        <v>173082</v>
      </c>
      <c r="J164" s="108">
        <v>176753</v>
      </c>
      <c r="K164" s="84">
        <v>179762</v>
      </c>
      <c r="L164" s="71" t="s">
        <v>70</v>
      </c>
      <c r="N164" s="80"/>
    </row>
    <row r="165" spans="1:27" x14ac:dyDescent="0.2">
      <c r="A165" s="165"/>
      <c r="B165" s="22" t="s">
        <v>53</v>
      </c>
      <c r="C165" s="25">
        <v>7608</v>
      </c>
      <c r="D165" s="3">
        <v>7387</v>
      </c>
      <c r="E165" s="3">
        <v>7476</v>
      </c>
      <c r="F165" s="3">
        <v>7692</v>
      </c>
      <c r="G165" s="3">
        <v>7309</v>
      </c>
      <c r="H165" s="59">
        <v>6656</v>
      </c>
      <c r="I165" s="91">
        <v>6309</v>
      </c>
      <c r="J165" s="108">
        <v>5978</v>
      </c>
      <c r="K165" s="84">
        <v>5641</v>
      </c>
      <c r="L165" s="71" t="s">
        <v>71</v>
      </c>
      <c r="N165" s="80"/>
    </row>
    <row r="166" spans="1:27" x14ac:dyDescent="0.2">
      <c r="A166" s="165"/>
      <c r="B166" s="22" t="s">
        <v>54</v>
      </c>
      <c r="C166" s="25">
        <v>7694</v>
      </c>
      <c r="D166" s="3">
        <v>7701</v>
      </c>
      <c r="E166" s="3">
        <v>8093</v>
      </c>
      <c r="F166" s="3">
        <v>8863</v>
      </c>
      <c r="G166" s="3">
        <v>9025</v>
      </c>
      <c r="H166" s="59">
        <v>9167</v>
      </c>
      <c r="I166" s="91">
        <v>8596</v>
      </c>
      <c r="J166" s="108">
        <v>8500</v>
      </c>
      <c r="K166" s="84">
        <v>8166</v>
      </c>
      <c r="L166" s="71" t="s">
        <v>72</v>
      </c>
      <c r="N166" s="80"/>
    </row>
    <row r="167" spans="1:27" x14ac:dyDescent="0.2">
      <c r="A167" s="165"/>
      <c r="B167" s="22" t="s">
        <v>55</v>
      </c>
      <c r="C167" s="25">
        <v>55801</v>
      </c>
      <c r="D167" s="3">
        <v>46483</v>
      </c>
      <c r="E167" s="3">
        <v>37240</v>
      </c>
      <c r="F167" s="3">
        <v>39409</v>
      </c>
      <c r="G167" s="3">
        <v>36458</v>
      </c>
      <c r="H167" s="59">
        <v>32865</v>
      </c>
      <c r="I167" s="91">
        <v>31266</v>
      </c>
      <c r="J167" s="108">
        <v>32236</v>
      </c>
      <c r="K167" s="84">
        <v>31661</v>
      </c>
      <c r="L167" s="71" t="s">
        <v>73</v>
      </c>
      <c r="N167" s="80"/>
    </row>
    <row r="168" spans="1:27" x14ac:dyDescent="0.2">
      <c r="A168" s="165"/>
      <c r="B168" s="22" t="s">
        <v>56</v>
      </c>
      <c r="C168" s="25">
        <v>97162</v>
      </c>
      <c r="D168" s="3">
        <v>83680</v>
      </c>
      <c r="E168" s="3">
        <v>78035</v>
      </c>
      <c r="F168" s="3">
        <v>77694</v>
      </c>
      <c r="G168" s="3">
        <v>79043</v>
      </c>
      <c r="H168" s="59">
        <v>77660</v>
      </c>
      <c r="I168" s="91">
        <v>76517</v>
      </c>
      <c r="J168" s="108">
        <v>74462</v>
      </c>
      <c r="K168" s="84">
        <v>77532</v>
      </c>
      <c r="L168" s="71" t="s">
        <v>74</v>
      </c>
      <c r="N168" s="80"/>
    </row>
    <row r="169" spans="1:27" x14ac:dyDescent="0.2">
      <c r="A169" s="165"/>
      <c r="B169" s="22" t="s">
        <v>57</v>
      </c>
      <c r="C169" s="25">
        <v>34192</v>
      </c>
      <c r="D169" s="3">
        <v>33002</v>
      </c>
      <c r="E169" s="3">
        <v>33064</v>
      </c>
      <c r="F169" s="3">
        <v>31944</v>
      </c>
      <c r="G169" s="3">
        <v>33061</v>
      </c>
      <c r="H169" s="59">
        <v>33368</v>
      </c>
      <c r="I169" s="91">
        <v>34215</v>
      </c>
      <c r="J169" s="108">
        <v>36450</v>
      </c>
      <c r="K169" s="84">
        <v>37872</v>
      </c>
      <c r="L169" s="71" t="s">
        <v>75</v>
      </c>
      <c r="N169" s="80"/>
    </row>
    <row r="170" spans="1:27" x14ac:dyDescent="0.2">
      <c r="A170" s="165"/>
      <c r="B170" s="22" t="s">
        <v>58</v>
      </c>
      <c r="C170" s="25">
        <v>14516</v>
      </c>
      <c r="D170" s="3">
        <v>14662</v>
      </c>
      <c r="E170" s="3">
        <v>14082</v>
      </c>
      <c r="F170" s="3">
        <v>14556</v>
      </c>
      <c r="G170" s="3">
        <v>14991</v>
      </c>
      <c r="H170" s="59">
        <v>15413</v>
      </c>
      <c r="I170" s="91">
        <v>14984</v>
      </c>
      <c r="J170" s="108">
        <v>15829</v>
      </c>
      <c r="K170" s="84">
        <v>16232</v>
      </c>
      <c r="L170" s="71" t="s">
        <v>76</v>
      </c>
      <c r="N170" s="80"/>
    </row>
    <row r="171" spans="1:27" x14ac:dyDescent="0.2">
      <c r="A171" s="165"/>
      <c r="B171" s="22" t="s">
        <v>59</v>
      </c>
      <c r="C171" s="25">
        <v>12997</v>
      </c>
      <c r="D171" s="3">
        <v>10124</v>
      </c>
      <c r="E171" s="3">
        <v>9423</v>
      </c>
      <c r="F171" s="3">
        <v>9338</v>
      </c>
      <c r="G171" s="3">
        <v>11461</v>
      </c>
      <c r="H171" s="59">
        <v>11601</v>
      </c>
      <c r="I171" s="91">
        <v>12612</v>
      </c>
      <c r="J171" s="108">
        <v>12796</v>
      </c>
      <c r="K171" s="84">
        <v>13608</v>
      </c>
      <c r="L171" s="71" t="s">
        <v>77</v>
      </c>
      <c r="N171" s="80"/>
    </row>
    <row r="172" spans="1:27" ht="25.5" x14ac:dyDescent="0.25">
      <c r="A172" s="165"/>
      <c r="B172" s="22" t="s">
        <v>60</v>
      </c>
      <c r="C172" s="25">
        <v>38471</v>
      </c>
      <c r="D172" s="3">
        <v>38876</v>
      </c>
      <c r="E172" s="3">
        <v>36657</v>
      </c>
      <c r="F172" s="3">
        <v>37704</v>
      </c>
      <c r="G172" s="3">
        <v>38984</v>
      </c>
      <c r="H172" s="59">
        <v>40125</v>
      </c>
      <c r="I172" s="91">
        <v>41640</v>
      </c>
      <c r="J172" s="108">
        <v>41336</v>
      </c>
      <c r="K172" s="84">
        <v>42222</v>
      </c>
      <c r="L172" s="71" t="s">
        <v>107</v>
      </c>
      <c r="M172" s="100"/>
      <c r="N172" s="8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</row>
    <row r="173" spans="1:27" x14ac:dyDescent="0.2">
      <c r="A173" s="165"/>
      <c r="B173" s="22" t="s">
        <v>61</v>
      </c>
      <c r="C173" s="25">
        <v>823</v>
      </c>
      <c r="D173" s="3">
        <v>931</v>
      </c>
      <c r="E173" s="3">
        <v>1042</v>
      </c>
      <c r="F173" s="3">
        <v>1024</v>
      </c>
      <c r="G173" s="3">
        <v>1126</v>
      </c>
      <c r="H173" s="59">
        <v>1009</v>
      </c>
      <c r="I173" s="91">
        <v>1026</v>
      </c>
      <c r="J173" s="108">
        <v>1146</v>
      </c>
      <c r="K173" s="84">
        <v>1316</v>
      </c>
      <c r="L173" s="71" t="s">
        <v>79</v>
      </c>
      <c r="N173" s="80"/>
    </row>
    <row r="174" spans="1:27" x14ac:dyDescent="0.2">
      <c r="A174" s="165"/>
      <c r="B174" s="22" t="s">
        <v>62</v>
      </c>
      <c r="C174" s="25">
        <v>3528</v>
      </c>
      <c r="D174" s="3">
        <v>3815</v>
      </c>
      <c r="E174" s="3">
        <v>4039</v>
      </c>
      <c r="F174" s="3">
        <v>4524</v>
      </c>
      <c r="G174" s="3">
        <v>4731</v>
      </c>
      <c r="H174" s="59">
        <v>4966</v>
      </c>
      <c r="I174" s="91">
        <v>4784</v>
      </c>
      <c r="J174" s="108">
        <v>5076</v>
      </c>
      <c r="K174" s="84">
        <v>5296</v>
      </c>
      <c r="L174" s="71" t="s">
        <v>80</v>
      </c>
      <c r="N174" s="80"/>
    </row>
    <row r="175" spans="1:27" x14ac:dyDescent="0.2">
      <c r="A175" s="165"/>
      <c r="B175" s="22" t="s">
        <v>63</v>
      </c>
      <c r="C175" s="25">
        <v>6144</v>
      </c>
      <c r="D175" s="3">
        <v>5557</v>
      </c>
      <c r="E175" s="3">
        <v>5633</v>
      </c>
      <c r="F175" s="3">
        <v>5839</v>
      </c>
      <c r="G175" s="3">
        <v>5623</v>
      </c>
      <c r="H175" s="59">
        <v>6130</v>
      </c>
      <c r="I175" s="91">
        <v>6124</v>
      </c>
      <c r="J175" s="108">
        <v>6319</v>
      </c>
      <c r="K175" s="84">
        <v>6736</v>
      </c>
      <c r="L175" s="71" t="s">
        <v>108</v>
      </c>
      <c r="N175" s="80"/>
    </row>
    <row r="176" spans="1:27" ht="15.75" thickBot="1" x14ac:dyDescent="0.3">
      <c r="A176" s="133"/>
      <c r="B176" s="23" t="s">
        <v>64</v>
      </c>
      <c r="C176" s="26">
        <v>486129</v>
      </c>
      <c r="D176" s="4">
        <v>437459</v>
      </c>
      <c r="E176" s="4">
        <v>417479</v>
      </c>
      <c r="F176" s="4">
        <v>427511</v>
      </c>
      <c r="G176" s="4">
        <v>433597</v>
      </c>
      <c r="H176" s="60">
        <f>SUM(H163:H175)</f>
        <v>412885</v>
      </c>
      <c r="I176" s="60">
        <f t="shared" ref="I176:K176" si="8">SUM(I163:I175)</f>
        <v>419228</v>
      </c>
      <c r="J176" s="60">
        <f t="shared" si="8"/>
        <v>424847</v>
      </c>
      <c r="K176" s="5">
        <f t="shared" si="8"/>
        <v>432289</v>
      </c>
      <c r="L176" s="71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11" x14ac:dyDescent="0.2">
      <c r="A177" s="134"/>
      <c r="B177" s="72"/>
      <c r="C177" s="10"/>
      <c r="D177" s="10"/>
      <c r="E177" s="10"/>
      <c r="F177" s="10"/>
      <c r="G177" s="10"/>
      <c r="H177" s="10"/>
    </row>
    <row r="178" spans="1:11" x14ac:dyDescent="0.2">
      <c r="A178" s="134"/>
      <c r="B178" s="72"/>
      <c r="C178" s="10"/>
      <c r="D178" s="10"/>
      <c r="E178" s="10"/>
      <c r="F178" s="10"/>
      <c r="G178" s="10"/>
      <c r="H178" s="10"/>
    </row>
    <row r="180" spans="1:11" ht="15.75" x14ac:dyDescent="0.2">
      <c r="A180" s="131" t="s">
        <v>65</v>
      </c>
    </row>
    <row r="181" spans="1:11" x14ac:dyDescent="0.2">
      <c r="A181" s="31" t="s">
        <v>66</v>
      </c>
    </row>
    <row r="182" spans="1:11" ht="13.5" thickBot="1" x14ac:dyDescent="0.25">
      <c r="A182" s="32"/>
      <c r="B182" s="34"/>
      <c r="C182" s="155" t="s">
        <v>67</v>
      </c>
      <c r="D182" s="155"/>
      <c r="E182" s="155"/>
      <c r="F182" s="155"/>
      <c r="G182" s="155"/>
      <c r="H182" s="155"/>
    </row>
    <row r="183" spans="1:11" ht="18.75" customHeight="1" thickBot="1" x14ac:dyDescent="0.3">
      <c r="A183" s="164" t="s">
        <v>44</v>
      </c>
      <c r="B183" s="44" t="s">
        <v>47</v>
      </c>
      <c r="C183" s="157" t="s">
        <v>2</v>
      </c>
      <c r="D183" s="158"/>
      <c r="E183" s="158"/>
      <c r="F183" s="158"/>
      <c r="G183" s="158"/>
      <c r="H183" s="158"/>
      <c r="I183" s="159"/>
      <c r="J183" s="159"/>
      <c r="K183" s="160"/>
    </row>
    <row r="184" spans="1:11" ht="18" customHeight="1" thickBot="1" x14ac:dyDescent="0.25">
      <c r="A184" s="166"/>
      <c r="B184" s="45"/>
      <c r="C184" s="73">
        <v>2008</v>
      </c>
      <c r="D184" s="74">
        <v>2009</v>
      </c>
      <c r="E184" s="74">
        <v>2010</v>
      </c>
      <c r="F184" s="74">
        <v>2011</v>
      </c>
      <c r="G184" s="74">
        <v>2012</v>
      </c>
      <c r="H184" s="75">
        <v>2013</v>
      </c>
      <c r="I184" s="97">
        <v>2014</v>
      </c>
      <c r="J184" s="97">
        <v>2015</v>
      </c>
      <c r="K184" s="115">
        <v>2016</v>
      </c>
    </row>
    <row r="185" spans="1:11" x14ac:dyDescent="0.2">
      <c r="A185" s="164" t="s">
        <v>45</v>
      </c>
      <c r="B185" s="70" t="s">
        <v>48</v>
      </c>
      <c r="C185" s="51">
        <f t="shared" ref="C185:C200" si="9">C24/$C$40</f>
        <v>1.7602570123474718E-2</v>
      </c>
      <c r="D185" s="47">
        <f t="shared" ref="D185:D200" si="10">D24/$D$40</f>
        <v>1.9763407694928646E-2</v>
      </c>
      <c r="E185" s="48">
        <f t="shared" ref="E185:E200" si="11">E24/$E$40</f>
        <v>2.0230297961783054E-2</v>
      </c>
      <c r="F185" s="47">
        <f t="shared" ref="F185:F200" si="12">F24/$F$40</f>
        <v>2.1068292051233756E-2</v>
      </c>
      <c r="G185" s="47">
        <f t="shared" ref="G185:G200" si="13">G24/$G$40</f>
        <v>2.0833059060157248E-2</v>
      </c>
      <c r="H185" s="120"/>
      <c r="I185" s="120"/>
      <c r="J185" s="121"/>
      <c r="K185" s="116"/>
    </row>
    <row r="186" spans="1:11" x14ac:dyDescent="0.2">
      <c r="A186" s="165"/>
      <c r="B186" s="46" t="s">
        <v>49</v>
      </c>
      <c r="C186" s="49">
        <f t="shared" si="9"/>
        <v>7.9764230615044784E-3</v>
      </c>
      <c r="D186" s="50">
        <f t="shared" si="10"/>
        <v>9.1523978167963246E-3</v>
      </c>
      <c r="E186" s="50">
        <f t="shared" si="11"/>
        <v>9.7071208502374773E-3</v>
      </c>
      <c r="F186" s="50">
        <f t="shared" si="12"/>
        <v>9.8540410937401901E-3</v>
      </c>
      <c r="G186" s="50">
        <f t="shared" si="13"/>
        <v>1.0027427317608337E-2</v>
      </c>
      <c r="H186" s="122"/>
      <c r="I186" s="122"/>
      <c r="J186" s="123"/>
      <c r="K186" s="117"/>
    </row>
    <row r="187" spans="1:11" x14ac:dyDescent="0.2">
      <c r="A187" s="165"/>
      <c r="B187" s="46" t="s">
        <v>50</v>
      </c>
      <c r="C187" s="49">
        <f t="shared" si="9"/>
        <v>5.5191313415764388E-4</v>
      </c>
      <c r="D187" s="50">
        <f t="shared" si="10"/>
        <v>5.9073074178494969E-4</v>
      </c>
      <c r="E187" s="50">
        <f t="shared" si="11"/>
        <v>6.5659117302518943E-4</v>
      </c>
      <c r="F187" s="50">
        <f t="shared" si="12"/>
        <v>6.7053980661769326E-4</v>
      </c>
      <c r="G187" s="50">
        <f t="shared" si="13"/>
        <v>6.9043700859389287E-4</v>
      </c>
      <c r="H187" s="122"/>
      <c r="I187" s="122"/>
      <c r="J187" s="123"/>
      <c r="K187" s="117"/>
    </row>
    <row r="188" spans="1:11" x14ac:dyDescent="0.2">
      <c r="A188" s="165"/>
      <c r="B188" s="22" t="s">
        <v>51</v>
      </c>
      <c r="C188" s="49">
        <f t="shared" si="9"/>
        <v>1.7959627199757321E-2</v>
      </c>
      <c r="D188" s="50">
        <f t="shared" si="10"/>
        <v>1.8198602199156502E-2</v>
      </c>
      <c r="E188" s="50">
        <f t="shared" si="11"/>
        <v>1.6934939256457324E-2</v>
      </c>
      <c r="F188" s="50">
        <f t="shared" si="12"/>
        <v>1.630436915301061E-2</v>
      </c>
      <c r="G188" s="50">
        <f t="shared" si="13"/>
        <v>1.5697690010361431E-2</v>
      </c>
      <c r="H188" s="124">
        <f t="shared" ref="H188:H200" si="14">H27/($H$27+$H$28+$H$29+$H$30+$H$31+$H$32+$H$33+$H$34+$H$35+$H$36+$H$37+$H$38+$H$39)</f>
        <v>1.5036141114934424E-2</v>
      </c>
      <c r="I188" s="124">
        <f t="shared" ref="I188:I200" si="15">I27/($I$27+$I$28+$I$29+$I$30+$I$31+$I$32+$I$33+$I$34+$I$35+$I$36+$I$37+$I$38+$I$39)</f>
        <v>1.4396087434938561E-2</v>
      </c>
      <c r="J188" s="124">
        <f t="shared" ref="J188:J200" si="16">J27/($J$27+$J$28+$J$29+$J$30+$J$31+$J$32+$J$33+$J$34+$J$35+$J$36+$J$37+$J$38+$J$39)</f>
        <v>1.4327534568861705E-2</v>
      </c>
      <c r="K188" s="118">
        <f t="shared" ref="K188:K200" si="17">K27/$K$40</f>
        <v>1.2491939536330045E-2</v>
      </c>
    </row>
    <row r="189" spans="1:11" x14ac:dyDescent="0.2">
      <c r="A189" s="165"/>
      <c r="B189" s="22" t="s">
        <v>52</v>
      </c>
      <c r="C189" s="49">
        <f t="shared" si="9"/>
        <v>0.29959924532485105</v>
      </c>
      <c r="D189" s="50">
        <f t="shared" si="10"/>
        <v>0.28316979306328294</v>
      </c>
      <c r="E189" s="50">
        <f t="shared" si="11"/>
        <v>0.28464973873037441</v>
      </c>
      <c r="F189" s="50">
        <f t="shared" si="12"/>
        <v>0.28448497441451626</v>
      </c>
      <c r="G189" s="50">
        <f t="shared" si="13"/>
        <v>0.28204205522033277</v>
      </c>
      <c r="H189" s="124">
        <f t="shared" si="14"/>
        <v>0.29105897512311296</v>
      </c>
      <c r="I189" s="124">
        <f t="shared" si="15"/>
        <v>0.29440811326787442</v>
      </c>
      <c r="J189" s="124">
        <f t="shared" si="16"/>
        <v>0.29458481599533509</v>
      </c>
      <c r="K189" s="118">
        <f t="shared" si="17"/>
        <v>0.2899086734087083</v>
      </c>
    </row>
    <row r="190" spans="1:11" x14ac:dyDescent="0.2">
      <c r="A190" s="165"/>
      <c r="B190" s="22" t="s">
        <v>53</v>
      </c>
      <c r="C190" s="49">
        <f t="shared" si="9"/>
        <v>1.8261471479045562E-2</v>
      </c>
      <c r="D190" s="50">
        <f t="shared" si="10"/>
        <v>1.9100532086250975E-2</v>
      </c>
      <c r="E190" s="50">
        <f t="shared" si="11"/>
        <v>1.9105689410606908E-2</v>
      </c>
      <c r="F190" s="50">
        <f t="shared" si="12"/>
        <v>1.8638259716205186E-2</v>
      </c>
      <c r="G190" s="50">
        <f t="shared" si="13"/>
        <v>1.7635155726214422E-2</v>
      </c>
      <c r="H190" s="124">
        <f t="shared" si="14"/>
        <v>1.6146029904932007E-2</v>
      </c>
      <c r="I190" s="124">
        <f t="shared" si="15"/>
        <v>1.5209865603530793E-2</v>
      </c>
      <c r="J190" s="124">
        <f t="shared" si="16"/>
        <v>1.4463446965305585E-2</v>
      </c>
      <c r="K190" s="118">
        <f t="shared" si="17"/>
        <v>1.3977742626289041E-2</v>
      </c>
    </row>
    <row r="191" spans="1:11" x14ac:dyDescent="0.2">
      <c r="A191" s="165"/>
      <c r="B191" s="22" t="s">
        <v>54</v>
      </c>
      <c r="C191" s="49">
        <f t="shared" si="9"/>
        <v>1.6798010105016029E-2</v>
      </c>
      <c r="D191" s="50">
        <f t="shared" si="10"/>
        <v>1.8120504785490453E-2</v>
      </c>
      <c r="E191" s="50">
        <f t="shared" si="11"/>
        <v>2.0174864859665659E-2</v>
      </c>
      <c r="F191" s="50">
        <f t="shared" si="12"/>
        <v>2.0949095874929366E-2</v>
      </c>
      <c r="G191" s="50">
        <f t="shared" si="13"/>
        <v>2.1435241055646981E-2</v>
      </c>
      <c r="H191" s="124">
        <f t="shared" si="14"/>
        <v>2.211786983771049E-2</v>
      </c>
      <c r="I191" s="124">
        <f t="shared" si="15"/>
        <v>2.1444310572912389E-2</v>
      </c>
      <c r="J191" s="124">
        <f t="shared" si="16"/>
        <v>2.0769930159281434E-2</v>
      </c>
      <c r="K191" s="118">
        <f t="shared" si="17"/>
        <v>2.0132523310511134E-2</v>
      </c>
    </row>
    <row r="192" spans="1:11" x14ac:dyDescent="0.2">
      <c r="A192" s="165"/>
      <c r="B192" s="22" t="s">
        <v>55</v>
      </c>
      <c r="C192" s="49">
        <f t="shared" si="9"/>
        <v>0.12108209348020653</v>
      </c>
      <c r="D192" s="50">
        <f t="shared" si="10"/>
        <v>0.11375578795885505</v>
      </c>
      <c r="E192" s="50">
        <f t="shared" si="11"/>
        <v>0.10142131486305746</v>
      </c>
      <c r="F192" s="50">
        <f t="shared" si="12"/>
        <v>0.1037695913386074</v>
      </c>
      <c r="G192" s="50">
        <f t="shared" si="13"/>
        <v>9.9746449686109587E-2</v>
      </c>
      <c r="H192" s="124">
        <f t="shared" si="14"/>
        <v>9.4804655049981437E-2</v>
      </c>
      <c r="I192" s="124">
        <f t="shared" si="15"/>
        <v>9.1445307702335013E-2</v>
      </c>
      <c r="J192" s="124">
        <f t="shared" si="16"/>
        <v>9.2082251913010144E-2</v>
      </c>
      <c r="K192" s="118">
        <f t="shared" si="17"/>
        <v>8.9815216659714911E-2</v>
      </c>
    </row>
    <row r="193" spans="1:11" x14ac:dyDescent="0.2">
      <c r="A193" s="165"/>
      <c r="B193" s="22" t="s">
        <v>56</v>
      </c>
      <c r="C193" s="49">
        <f t="shared" si="9"/>
        <v>0.2328787694549917</v>
      </c>
      <c r="D193" s="50">
        <f t="shared" si="10"/>
        <v>0.22912519229702352</v>
      </c>
      <c r="E193" s="50">
        <f t="shared" si="11"/>
        <v>0.2274627737610575</v>
      </c>
      <c r="F193" s="50">
        <f t="shared" si="12"/>
        <v>0.22161855653921014</v>
      </c>
      <c r="G193" s="50">
        <f t="shared" si="13"/>
        <v>0.22216980557079297</v>
      </c>
      <c r="H193" s="124">
        <f t="shared" si="14"/>
        <v>0.22890294139375095</v>
      </c>
      <c r="I193" s="124">
        <f t="shared" si="15"/>
        <v>0.2253695846390831</v>
      </c>
      <c r="J193" s="124">
        <f t="shared" si="16"/>
        <v>0.22029796141271932</v>
      </c>
      <c r="K193" s="118">
        <f t="shared" si="17"/>
        <v>0.2211726095975787</v>
      </c>
    </row>
    <row r="194" spans="1:11" x14ac:dyDescent="0.2">
      <c r="A194" s="165"/>
      <c r="B194" s="22" t="s">
        <v>57</v>
      </c>
      <c r="C194" s="49">
        <f t="shared" si="9"/>
        <v>7.5350429392285423E-2</v>
      </c>
      <c r="D194" s="50">
        <f t="shared" si="10"/>
        <v>8.0237711383864735E-2</v>
      </c>
      <c r="E194" s="50">
        <f t="shared" si="11"/>
        <v>8.1093059775614901E-2</v>
      </c>
      <c r="F194" s="50">
        <f t="shared" si="12"/>
        <v>7.9822932363282473E-2</v>
      </c>
      <c r="G194" s="50">
        <f t="shared" si="13"/>
        <v>8.097056134576705E-2</v>
      </c>
      <c r="H194" s="124">
        <f t="shared" si="14"/>
        <v>8.5514707471307974E-2</v>
      </c>
      <c r="I194" s="124">
        <f t="shared" si="15"/>
        <v>8.5999021959201075E-2</v>
      </c>
      <c r="J194" s="124">
        <f t="shared" si="16"/>
        <v>8.6082373272173579E-2</v>
      </c>
      <c r="K194" s="118">
        <f t="shared" si="17"/>
        <v>8.82929861843713E-2</v>
      </c>
    </row>
    <row r="195" spans="1:11" x14ac:dyDescent="0.2">
      <c r="A195" s="165"/>
      <c r="B195" s="22" t="s">
        <v>58</v>
      </c>
      <c r="C195" s="49">
        <f t="shared" si="9"/>
        <v>3.1349912067712801E-2</v>
      </c>
      <c r="D195" s="50">
        <f t="shared" si="10"/>
        <v>3.5299078569569674E-2</v>
      </c>
      <c r="E195" s="50">
        <f t="shared" si="11"/>
        <v>3.6140610746225738E-2</v>
      </c>
      <c r="F195" s="50">
        <f t="shared" si="12"/>
        <v>3.7061181484271989E-2</v>
      </c>
      <c r="G195" s="50">
        <f t="shared" si="13"/>
        <v>3.7970378496982995E-2</v>
      </c>
      <c r="H195" s="124">
        <f t="shared" si="14"/>
        <v>4.007108112766912E-2</v>
      </c>
      <c r="I195" s="124">
        <f t="shared" si="15"/>
        <v>4.0012769284596059E-2</v>
      </c>
      <c r="J195" s="124">
        <f t="shared" si="16"/>
        <v>4.1242135704211209E-2</v>
      </c>
      <c r="K195" s="118">
        <f t="shared" si="17"/>
        <v>4.2994446874277031E-2</v>
      </c>
    </row>
    <row r="196" spans="1:11" x14ac:dyDescent="0.2">
      <c r="A196" s="165"/>
      <c r="B196" s="22" t="s">
        <v>59</v>
      </c>
      <c r="C196" s="49">
        <f t="shared" si="9"/>
        <v>3.1980240263749599E-2</v>
      </c>
      <c r="D196" s="50">
        <f t="shared" si="10"/>
        <v>3.2675672155629096E-2</v>
      </c>
      <c r="E196" s="50">
        <f t="shared" si="11"/>
        <v>3.3429451126228513E-2</v>
      </c>
      <c r="F196" s="50">
        <f t="shared" si="12"/>
        <v>3.3485050935518304E-2</v>
      </c>
      <c r="G196" s="50">
        <f t="shared" si="13"/>
        <v>3.4496982995063083E-2</v>
      </c>
      <c r="H196" s="124">
        <f t="shared" si="14"/>
        <v>3.7296736067591395E-2</v>
      </c>
      <c r="I196" s="124">
        <f t="shared" si="15"/>
        <v>3.9585786912186553E-2</v>
      </c>
      <c r="J196" s="124">
        <f t="shared" si="16"/>
        <v>4.1419981144929972E-2</v>
      </c>
      <c r="K196" s="118">
        <f t="shared" si="17"/>
        <v>4.2947404886528692E-2</v>
      </c>
    </row>
    <row r="197" spans="1:11" ht="25.5" x14ac:dyDescent="0.2">
      <c r="A197" s="165"/>
      <c r="B197" s="22" t="s">
        <v>60</v>
      </c>
      <c r="C197" s="49">
        <f t="shared" si="9"/>
        <v>0.10283716435668068</v>
      </c>
      <c r="D197" s="50">
        <f t="shared" si="10"/>
        <v>0.11135595920172062</v>
      </c>
      <c r="E197" s="50">
        <f t="shared" si="11"/>
        <v>0.11692385263603385</v>
      </c>
      <c r="F197" s="50">
        <f t="shared" si="12"/>
        <v>0.11906692448358135</v>
      </c>
      <c r="G197" s="50">
        <f t="shared" si="13"/>
        <v>0.12102687877125617</v>
      </c>
      <c r="H197" s="124">
        <f t="shared" si="14"/>
        <v>0.13028742526405401</v>
      </c>
      <c r="I197" s="124">
        <f t="shared" si="15"/>
        <v>0.13273425194823266</v>
      </c>
      <c r="J197" s="124">
        <f t="shared" si="16"/>
        <v>0.1335927591005806</v>
      </c>
      <c r="K197" s="118">
        <f t="shared" si="17"/>
        <v>0.1352992702702116</v>
      </c>
    </row>
    <row r="198" spans="1:11" x14ac:dyDescent="0.2">
      <c r="A198" s="165"/>
      <c r="B198" s="22" t="s">
        <v>61</v>
      </c>
      <c r="C198" s="49">
        <f t="shared" si="9"/>
        <v>2.4276443814641403E-3</v>
      </c>
      <c r="D198" s="50">
        <f t="shared" si="10"/>
        <v>2.8236500873952916E-3</v>
      </c>
      <c r="E198" s="50">
        <f t="shared" si="11"/>
        <v>3.1756333295196709E-3</v>
      </c>
      <c r="F198" s="50">
        <f t="shared" si="12"/>
        <v>3.2465016167514283E-3</v>
      </c>
      <c r="G198" s="50">
        <f t="shared" si="13"/>
        <v>3.4334125678064241E-3</v>
      </c>
      <c r="H198" s="124">
        <f t="shared" si="14"/>
        <v>3.5867223428629152E-3</v>
      </c>
      <c r="I198" s="124">
        <f t="shared" si="15"/>
        <v>3.6080010468603108E-3</v>
      </c>
      <c r="J198" s="124">
        <f t="shared" si="16"/>
        <v>3.916053005341283E-3</v>
      </c>
      <c r="K198" s="118">
        <f t="shared" si="17"/>
        <v>4.0349963439932088E-3</v>
      </c>
    </row>
    <row r="199" spans="1:11" x14ac:dyDescent="0.2">
      <c r="A199" s="165"/>
      <c r="B199" s="22" t="s">
        <v>62</v>
      </c>
      <c r="C199" s="49">
        <f t="shared" si="9"/>
        <v>7.9076756099939888E-3</v>
      </c>
      <c r="D199" s="50">
        <f t="shared" si="10"/>
        <v>9.4352628394648135E-3</v>
      </c>
      <c r="E199" s="50">
        <f t="shared" si="11"/>
        <v>1.0689982656273255E-2</v>
      </c>
      <c r="F199" s="50">
        <f t="shared" si="12"/>
        <v>1.1503657311483645E-2</v>
      </c>
      <c r="G199" s="50">
        <f t="shared" si="13"/>
        <v>1.2423965380630219E-2</v>
      </c>
      <c r="H199" s="124">
        <f t="shared" si="14"/>
        <v>1.3749604867529484E-2</v>
      </c>
      <c r="I199" s="124">
        <f t="shared" si="15"/>
        <v>1.4028882594666387E-2</v>
      </c>
      <c r="J199" s="124">
        <f t="shared" si="16"/>
        <v>1.4933837056083227E-2</v>
      </c>
      <c r="K199" s="118">
        <f t="shared" si="17"/>
        <v>1.6391117218260108E-2</v>
      </c>
    </row>
    <row r="200" spans="1:11" x14ac:dyDescent="0.2">
      <c r="A200" s="165"/>
      <c r="B200" s="22" t="s">
        <v>63</v>
      </c>
      <c r="C200" s="49">
        <f t="shared" si="9"/>
        <v>1.5436810565108348E-2</v>
      </c>
      <c r="D200" s="50">
        <f t="shared" si="10"/>
        <v>1.7195717118786404E-2</v>
      </c>
      <c r="E200" s="50">
        <f t="shared" si="11"/>
        <v>1.8204078863839089E-2</v>
      </c>
      <c r="F200" s="50">
        <f t="shared" si="12"/>
        <v>1.8456031817040246E-2</v>
      </c>
      <c r="G200" s="50">
        <f t="shared" si="13"/>
        <v>1.940049978667642E-2</v>
      </c>
      <c r="H200" s="124">
        <f t="shared" si="14"/>
        <v>2.1427110434562795E-2</v>
      </c>
      <c r="I200" s="124">
        <f t="shared" si="15"/>
        <v>2.1758017033582665E-2</v>
      </c>
      <c r="J200" s="124">
        <f t="shared" si="16"/>
        <v>2.2286919702166855E-2</v>
      </c>
      <c r="K200" s="118">
        <f t="shared" si="17"/>
        <v>2.2541073083225963E-2</v>
      </c>
    </row>
    <row r="201" spans="1:11" ht="13.5" thickBot="1" x14ac:dyDescent="0.25">
      <c r="A201" s="132"/>
      <c r="B201" s="23" t="s">
        <v>64</v>
      </c>
      <c r="C201" s="54">
        <f>SUM(C185:C200)</f>
        <v>0.99999999999999989</v>
      </c>
      <c r="D201" s="55">
        <f t="shared" ref="D201:G201" si="18">SUM(D185:D200)</f>
        <v>0.99999999999999989</v>
      </c>
      <c r="E201" s="55">
        <f t="shared" si="18"/>
        <v>1</v>
      </c>
      <c r="F201" s="55">
        <f t="shared" si="18"/>
        <v>1</v>
      </c>
      <c r="G201" s="55">
        <f t="shared" si="18"/>
        <v>1</v>
      </c>
      <c r="H201" s="125">
        <f>SUM(H188:H200)</f>
        <v>1</v>
      </c>
      <c r="I201" s="125">
        <f>SUM(I188:I200)</f>
        <v>1</v>
      </c>
      <c r="J201" s="125">
        <f>SUM(J188:J200)</f>
        <v>1</v>
      </c>
      <c r="K201" s="119">
        <f>SUM(K188:K200)</f>
        <v>1</v>
      </c>
    </row>
    <row r="202" spans="1:11" x14ac:dyDescent="0.2">
      <c r="A202" s="164" t="s">
        <v>9</v>
      </c>
      <c r="B202" s="28" t="s">
        <v>48</v>
      </c>
      <c r="C202" s="51">
        <f t="shared" ref="C202:C217" si="19">C41/$C$57</f>
        <v>5.0789249878914313E-3</v>
      </c>
      <c r="D202" s="47">
        <f t="shared" ref="D202:D217" si="20">D41/$D$57</f>
        <v>5.4300907739539541E-3</v>
      </c>
      <c r="E202" s="47">
        <f t="shared" ref="E202:E217" si="21">E41/$E$57</f>
        <v>5.7051666943461468E-3</v>
      </c>
      <c r="F202" s="47">
        <f t="shared" ref="F202:F217" si="22">F41/$F$57</f>
        <v>1.0713420119704395E-2</v>
      </c>
      <c r="G202" s="48">
        <f t="shared" ref="G202:G217" si="23">G41/$G$57</f>
        <v>6.1761627816162576E-3</v>
      </c>
      <c r="H202" s="128"/>
      <c r="I202" s="121"/>
      <c r="J202" s="120"/>
      <c r="K202" s="116"/>
    </row>
    <row r="203" spans="1:11" x14ac:dyDescent="0.2">
      <c r="A203" s="165"/>
      <c r="B203" s="22" t="s">
        <v>49</v>
      </c>
      <c r="C203" s="49">
        <f t="shared" si="19"/>
        <v>6.0256816075603234E-4</v>
      </c>
      <c r="D203" s="50">
        <f t="shared" si="20"/>
        <v>1.5048962765821588E-3</v>
      </c>
      <c r="E203" s="50">
        <f t="shared" si="21"/>
        <v>1.4446559440618998E-3</v>
      </c>
      <c r="F203" s="50">
        <f t="shared" si="22"/>
        <v>4.6213947985688055E-4</v>
      </c>
      <c r="G203" s="50">
        <f t="shared" si="23"/>
        <v>1.3558192449273929E-3</v>
      </c>
      <c r="H203" s="122"/>
      <c r="I203" s="126"/>
      <c r="J203" s="124"/>
      <c r="K203" s="117"/>
    </row>
    <row r="204" spans="1:11" x14ac:dyDescent="0.2">
      <c r="A204" s="165"/>
      <c r="B204" s="22" t="s">
        <v>50</v>
      </c>
      <c r="C204" s="49">
        <f t="shared" si="19"/>
        <v>3.1272524798730791E-4</v>
      </c>
      <c r="D204" s="50">
        <f t="shared" si="20"/>
        <v>3.4123242116662665E-4</v>
      </c>
      <c r="E204" s="50">
        <f t="shared" si="21"/>
        <v>3.821897449655284E-4</v>
      </c>
      <c r="F204" s="50">
        <f t="shared" si="22"/>
        <v>3.8408925659216294E-4</v>
      </c>
      <c r="G204" s="50">
        <f t="shared" si="23"/>
        <v>4.5402241996032509E-4</v>
      </c>
      <c r="H204" s="122"/>
      <c r="I204" s="127"/>
      <c r="J204" s="124"/>
      <c r="K204" s="117"/>
    </row>
    <row r="205" spans="1:11" x14ac:dyDescent="0.2">
      <c r="A205" s="165"/>
      <c r="B205" s="22" t="s">
        <v>51</v>
      </c>
      <c r="C205" s="49">
        <f t="shared" si="19"/>
        <v>2.4245741025357443E-3</v>
      </c>
      <c r="D205" s="50">
        <f t="shared" si="20"/>
        <v>2.5142903847037968E-3</v>
      </c>
      <c r="E205" s="50">
        <f t="shared" si="21"/>
        <v>2.6242276360446447E-3</v>
      </c>
      <c r="F205" s="50">
        <f t="shared" si="22"/>
        <v>4.5577222480107467E-3</v>
      </c>
      <c r="G205" s="50">
        <f t="shared" si="23"/>
        <v>2.3357162568142411E-3</v>
      </c>
      <c r="H205" s="124">
        <f t="shared" ref="H205:H217" si="24">H44/($H$44+$H$45+$H$46+$H$47+$H$48+$H$49+$H$50+$H$51+$H$52+$H$53+$H$54+$H$55+$H$56)</f>
        <v>4.8444316823979478E-3</v>
      </c>
      <c r="I205" s="124">
        <f t="shared" ref="I205:I217" si="25">I44/($I$44+$I$45+$I$46+$I$47+$I$48+$I$49+$I$50+$I$51+$I$52+$I$53+$I$54+$I$55+$I$56)</f>
        <v>5.1633135038850475E-3</v>
      </c>
      <c r="J205" s="124">
        <f t="shared" ref="J205:J217" si="26">J44/($J$44+$J$45+$J$46+$J$47+$J$48+$J$49+$J$50+$J$51+$J$52+$J$53+$J$54+$J$55+$J$56)</f>
        <v>5.3998900407641673E-3</v>
      </c>
      <c r="K205" s="117">
        <f t="shared" ref="K205:K217" si="27">K44/$K$57</f>
        <v>4.9506314930112365E-3</v>
      </c>
    </row>
    <row r="206" spans="1:11" x14ac:dyDescent="0.2">
      <c r="A206" s="165"/>
      <c r="B206" s="22" t="s">
        <v>52</v>
      </c>
      <c r="C206" s="49">
        <f t="shared" si="19"/>
        <v>0.15736753988200342</v>
      </c>
      <c r="D206" s="50">
        <f t="shared" si="20"/>
        <v>0.13872323905170081</v>
      </c>
      <c r="E206" s="50">
        <f t="shared" si="21"/>
        <v>0.13491830294978091</v>
      </c>
      <c r="F206" s="50">
        <f t="shared" si="22"/>
        <v>0.12757206294955903</v>
      </c>
      <c r="G206" s="50">
        <f t="shared" si="23"/>
        <v>0.12355449570709306</v>
      </c>
      <c r="H206" s="124">
        <f t="shared" si="24"/>
        <v>0.12740536273544176</v>
      </c>
      <c r="I206" s="124">
        <f t="shared" si="25"/>
        <v>0.12354727328849233</v>
      </c>
      <c r="J206" s="124">
        <f t="shared" si="26"/>
        <v>0.12103639056331819</v>
      </c>
      <c r="K206" s="117">
        <f t="shared" si="27"/>
        <v>0.11921147246359733</v>
      </c>
    </row>
    <row r="207" spans="1:11" x14ac:dyDescent="0.2">
      <c r="A207" s="165"/>
      <c r="B207" s="22" t="s">
        <v>53</v>
      </c>
      <c r="C207" s="49">
        <f t="shared" si="19"/>
        <v>1.851085576119995E-2</v>
      </c>
      <c r="D207" s="50">
        <f t="shared" si="20"/>
        <v>1.7708328012218982E-2</v>
      </c>
      <c r="E207" s="50">
        <f t="shared" si="21"/>
        <v>1.7823456017306064E-2</v>
      </c>
      <c r="F207" s="50">
        <f t="shared" si="22"/>
        <v>1.6479893851696362E-2</v>
      </c>
      <c r="G207" s="50">
        <f t="shared" si="23"/>
        <v>1.5913694086774514E-2</v>
      </c>
      <c r="H207" s="124">
        <f t="shared" si="24"/>
        <v>1.523829519642745E-2</v>
      </c>
      <c r="I207" s="124">
        <f t="shared" si="25"/>
        <v>1.4136301221659459E-2</v>
      </c>
      <c r="J207" s="124">
        <f t="shared" si="26"/>
        <v>1.4055960335425201E-2</v>
      </c>
      <c r="K207" s="117">
        <f t="shared" si="27"/>
        <v>1.3556499830353673E-2</v>
      </c>
    </row>
    <row r="208" spans="1:11" x14ac:dyDescent="0.2">
      <c r="A208" s="165"/>
      <c r="B208" s="22" t="s">
        <v>54</v>
      </c>
      <c r="C208" s="49">
        <f t="shared" si="19"/>
        <v>1.5449389995080299E-2</v>
      </c>
      <c r="D208" s="50">
        <f t="shared" si="20"/>
        <v>1.7068772636020454E-2</v>
      </c>
      <c r="E208" s="50">
        <f t="shared" si="21"/>
        <v>1.6081777959468725E-2</v>
      </c>
      <c r="F208" s="50">
        <f t="shared" si="22"/>
        <v>1.576511812285105E-2</v>
      </c>
      <c r="G208" s="50">
        <f t="shared" si="23"/>
        <v>1.7385101608343181E-2</v>
      </c>
      <c r="H208" s="124">
        <f t="shared" si="24"/>
        <v>1.7411959890122897E-2</v>
      </c>
      <c r="I208" s="124">
        <f t="shared" si="25"/>
        <v>1.6734878464726929E-2</v>
      </c>
      <c r="J208" s="124">
        <f t="shared" si="26"/>
        <v>1.6534500948522237E-2</v>
      </c>
      <c r="K208" s="117">
        <f t="shared" si="27"/>
        <v>1.5749071697195086E-2</v>
      </c>
    </row>
    <row r="209" spans="1:11" x14ac:dyDescent="0.2">
      <c r="A209" s="165"/>
      <c r="B209" s="22" t="s">
        <v>55</v>
      </c>
      <c r="C209" s="49">
        <f t="shared" si="19"/>
        <v>0.11900721174931639</v>
      </c>
      <c r="D209" s="50">
        <f t="shared" si="20"/>
        <v>0.11040707801860432</v>
      </c>
      <c r="E209" s="50">
        <f t="shared" si="21"/>
        <v>9.7838445520395514E-2</v>
      </c>
      <c r="F209" s="50">
        <f t="shared" si="22"/>
        <v>9.7475486068035147E-2</v>
      </c>
      <c r="G209" s="50">
        <f t="shared" si="23"/>
        <v>9.8321887317050313E-2</v>
      </c>
      <c r="H209" s="124">
        <f t="shared" si="24"/>
        <v>8.9896267204319341E-2</v>
      </c>
      <c r="I209" s="124">
        <f t="shared" si="25"/>
        <v>8.801321644179505E-2</v>
      </c>
      <c r="J209" s="124">
        <f t="shared" si="26"/>
        <v>8.7236308341547261E-2</v>
      </c>
      <c r="K209" s="117">
        <f t="shared" si="27"/>
        <v>8.5880008249468495E-2</v>
      </c>
    </row>
    <row r="210" spans="1:11" x14ac:dyDescent="0.2">
      <c r="A210" s="165"/>
      <c r="B210" s="22" t="s">
        <v>56</v>
      </c>
      <c r="C210" s="49">
        <f t="shared" si="19"/>
        <v>0.25226725804790801</v>
      </c>
      <c r="D210" s="50">
        <f t="shared" si="20"/>
        <v>0.25501300054658488</v>
      </c>
      <c r="E210" s="50">
        <f t="shared" si="21"/>
        <v>0.25280840263849319</v>
      </c>
      <c r="F210" s="50">
        <f t="shared" si="22"/>
        <v>0.24695706826929792</v>
      </c>
      <c r="G210" s="50">
        <f t="shared" si="23"/>
        <v>0.24983729127725046</v>
      </c>
      <c r="H210" s="124">
        <f t="shared" si="24"/>
        <v>0.24938170972313564</v>
      </c>
      <c r="I210" s="124">
        <f t="shared" si="25"/>
        <v>0.24652232633166829</v>
      </c>
      <c r="J210" s="124">
        <f t="shared" si="26"/>
        <v>0.24039565512424899</v>
      </c>
      <c r="K210" s="117">
        <f t="shared" si="27"/>
        <v>0.23647462575639927</v>
      </c>
    </row>
    <row r="211" spans="1:11" x14ac:dyDescent="0.2">
      <c r="A211" s="165"/>
      <c r="B211" s="22" t="s">
        <v>57</v>
      </c>
      <c r="C211" s="49">
        <f t="shared" si="19"/>
        <v>7.4488675150928066E-2</v>
      </c>
      <c r="D211" s="50">
        <f t="shared" si="20"/>
        <v>7.7872507802882088E-2</v>
      </c>
      <c r="E211" s="50">
        <f t="shared" si="21"/>
        <v>8.2771226967478739E-2</v>
      </c>
      <c r="F211" s="50">
        <f t="shared" si="22"/>
        <v>7.946847797956727E-2</v>
      </c>
      <c r="G211" s="50">
        <f t="shared" si="23"/>
        <v>7.8956164968421491E-2</v>
      </c>
      <c r="H211" s="124">
        <f t="shared" si="24"/>
        <v>7.7730125942873374E-2</v>
      </c>
      <c r="I211" s="124">
        <f t="shared" si="25"/>
        <v>7.7746067524039911E-2</v>
      </c>
      <c r="J211" s="124">
        <f t="shared" si="26"/>
        <v>7.4839642781077104E-2</v>
      </c>
      <c r="K211" s="117">
        <f t="shared" si="27"/>
        <v>7.509392324002627E-2</v>
      </c>
    </row>
    <row r="212" spans="1:11" x14ac:dyDescent="0.2">
      <c r="A212" s="165"/>
      <c r="B212" s="22" t="s">
        <v>58</v>
      </c>
      <c r="C212" s="49">
        <f t="shared" si="19"/>
        <v>2.899382558321352E-2</v>
      </c>
      <c r="D212" s="50">
        <f t="shared" si="20"/>
        <v>3.2370083928872452E-2</v>
      </c>
      <c r="E212" s="50">
        <f t="shared" si="21"/>
        <v>3.4339588895844243E-2</v>
      </c>
      <c r="F212" s="50">
        <f t="shared" si="22"/>
        <v>3.6940349089893319E-2</v>
      </c>
      <c r="G212" s="50">
        <f t="shared" si="23"/>
        <v>3.8892851750225187E-2</v>
      </c>
      <c r="H212" s="124">
        <f t="shared" si="24"/>
        <v>3.9372971838074332E-2</v>
      </c>
      <c r="I212" s="124">
        <f t="shared" si="25"/>
        <v>3.9763154143623178E-2</v>
      </c>
      <c r="J212" s="124">
        <f t="shared" si="26"/>
        <v>4.1135651062691625E-2</v>
      </c>
      <c r="K212" s="117">
        <f t="shared" si="27"/>
        <v>4.1764359825088457E-2</v>
      </c>
    </row>
    <row r="213" spans="1:11" x14ac:dyDescent="0.2">
      <c r="A213" s="165"/>
      <c r="B213" s="22" t="s">
        <v>59</v>
      </c>
      <c r="C213" s="49">
        <f t="shared" si="19"/>
        <v>7.9435073280678531E-2</v>
      </c>
      <c r="D213" s="50">
        <f t="shared" si="20"/>
        <v>8.0481812005455636E-2</v>
      </c>
      <c r="E213" s="50">
        <f t="shared" si="21"/>
        <v>8.1388317556029655E-2</v>
      </c>
      <c r="F213" s="50">
        <f t="shared" si="22"/>
        <v>8.1302658226288141E-2</v>
      </c>
      <c r="G213" s="50">
        <f t="shared" si="23"/>
        <v>7.5715527879163386E-2</v>
      </c>
      <c r="H213" s="124">
        <f t="shared" si="24"/>
        <v>7.749032297240413E-2</v>
      </c>
      <c r="I213" s="124">
        <f t="shared" si="25"/>
        <v>8.1448065885315987E-2</v>
      </c>
      <c r="J213" s="124">
        <f t="shared" si="26"/>
        <v>8.6514143630536972E-2</v>
      </c>
      <c r="K213" s="117">
        <f t="shared" si="27"/>
        <v>8.7866343404084252E-2</v>
      </c>
    </row>
    <row r="214" spans="1:11" ht="25.5" x14ac:dyDescent="0.2">
      <c r="A214" s="165"/>
      <c r="B214" s="22" t="s">
        <v>60</v>
      </c>
      <c r="C214" s="49">
        <f t="shared" si="19"/>
        <v>0.20596103901056784</v>
      </c>
      <c r="D214" s="50">
        <f t="shared" si="20"/>
        <v>0.21315788129402691</v>
      </c>
      <c r="E214" s="50">
        <f t="shared" si="21"/>
        <v>0.22166685829383684</v>
      </c>
      <c r="F214" s="50">
        <f t="shared" si="22"/>
        <v>0.22843451791663413</v>
      </c>
      <c r="G214" s="50">
        <f t="shared" si="23"/>
        <v>0.23202732465206366</v>
      </c>
      <c r="H214" s="124">
        <f t="shared" si="24"/>
        <v>0.24028875159396931</v>
      </c>
      <c r="I214" s="124">
        <f t="shared" si="25"/>
        <v>0.2435884157190337</v>
      </c>
      <c r="J214" s="124">
        <f t="shared" si="26"/>
        <v>0.24858216976319139</v>
      </c>
      <c r="K214" s="117">
        <f t="shared" si="27"/>
        <v>0.25216382227907724</v>
      </c>
    </row>
    <row r="215" spans="1:11" x14ac:dyDescent="0.2">
      <c r="A215" s="165"/>
      <c r="B215" s="22" t="s">
        <v>61</v>
      </c>
      <c r="C215" s="49">
        <f t="shared" si="19"/>
        <v>3.3970733493255433E-3</v>
      </c>
      <c r="D215" s="50">
        <f t="shared" si="20"/>
        <v>3.6922573954975709E-3</v>
      </c>
      <c r="E215" s="50">
        <f t="shared" si="21"/>
        <v>4.040139504579889E-3</v>
      </c>
      <c r="F215" s="50">
        <f t="shared" si="22"/>
        <v>4.5002115571841118E-3</v>
      </c>
      <c r="G215" s="50">
        <f t="shared" si="23"/>
        <v>5.2202164937181416E-3</v>
      </c>
      <c r="H215" s="124">
        <f t="shared" si="24"/>
        <v>5.3333003990197929E-3</v>
      </c>
      <c r="I215" s="124">
        <f t="shared" si="25"/>
        <v>5.2084348135515704E-3</v>
      </c>
      <c r="J215" s="124">
        <f t="shared" si="26"/>
        <v>5.7228333820390012E-3</v>
      </c>
      <c r="K215" s="117">
        <f t="shared" si="27"/>
        <v>5.5322760454633154E-3</v>
      </c>
    </row>
    <row r="216" spans="1:11" x14ac:dyDescent="0.2">
      <c r="A216" s="165"/>
      <c r="B216" s="22" t="s">
        <v>62</v>
      </c>
      <c r="C216" s="49">
        <f t="shared" si="19"/>
        <v>1.1952206429173452E-2</v>
      </c>
      <c r="D216" s="50">
        <f t="shared" si="20"/>
        <v>1.4736336655411445E-2</v>
      </c>
      <c r="E216" s="50">
        <f t="shared" si="21"/>
        <v>1.6161622613709434E-2</v>
      </c>
      <c r="F216" s="50">
        <f t="shared" si="22"/>
        <v>1.8609843365525628E-2</v>
      </c>
      <c r="G216" s="50">
        <f t="shared" si="23"/>
        <v>2.0431008898214628E-2</v>
      </c>
      <c r="H216" s="124">
        <f t="shared" si="24"/>
        <v>2.1357902331234802E-2</v>
      </c>
      <c r="I216" s="124">
        <f t="shared" si="25"/>
        <v>2.2387347984769507E-2</v>
      </c>
      <c r="J216" s="124">
        <f t="shared" si="26"/>
        <v>2.286161481576875E-2</v>
      </c>
      <c r="K216" s="117">
        <f t="shared" si="27"/>
        <v>2.5076293327529559E-2</v>
      </c>
    </row>
    <row r="217" spans="1:11" x14ac:dyDescent="0.2">
      <c r="A217" s="165"/>
      <c r="B217" s="22" t="s">
        <v>63</v>
      </c>
      <c r="C217" s="49">
        <f t="shared" si="19"/>
        <v>2.4751059261434494E-2</v>
      </c>
      <c r="D217" s="50">
        <f t="shared" si="20"/>
        <v>2.8978192796317959E-2</v>
      </c>
      <c r="E217" s="50">
        <f t="shared" si="21"/>
        <v>3.0005621063658547E-2</v>
      </c>
      <c r="F217" s="50">
        <f t="shared" si="22"/>
        <v>3.0376941499303711E-2</v>
      </c>
      <c r="G217" s="50">
        <f t="shared" si="23"/>
        <v>3.3422714658363752E-2</v>
      </c>
      <c r="H217" s="124">
        <f t="shared" si="24"/>
        <v>3.4248598490579242E-2</v>
      </c>
      <c r="I217" s="124">
        <f t="shared" si="25"/>
        <v>3.5741204677439034E-2</v>
      </c>
      <c r="J217" s="124">
        <f t="shared" si="26"/>
        <v>3.5685239210869121E-2</v>
      </c>
      <c r="K217" s="117">
        <f t="shared" si="27"/>
        <v>3.6680672388705829E-2</v>
      </c>
    </row>
    <row r="218" spans="1:11" ht="13.5" thickBot="1" x14ac:dyDescent="0.25">
      <c r="A218" s="133"/>
      <c r="B218" s="23" t="s">
        <v>64</v>
      </c>
      <c r="C218" s="54">
        <f>SUM(C202:C217)</f>
        <v>1.0000000000000002</v>
      </c>
      <c r="D218" s="55">
        <f t="shared" ref="D218:G218" si="28">SUM(D202:D217)</f>
        <v>1</v>
      </c>
      <c r="E218" s="55">
        <f t="shared" si="28"/>
        <v>1</v>
      </c>
      <c r="F218" s="55">
        <f t="shared" si="28"/>
        <v>1.0000000000000002</v>
      </c>
      <c r="G218" s="55">
        <f t="shared" si="28"/>
        <v>1</v>
      </c>
      <c r="H218" s="125">
        <f>SUM(H205:H217)</f>
        <v>1</v>
      </c>
      <c r="I218" s="125">
        <f>SUM(I205:I217)</f>
        <v>0.99999999999999989</v>
      </c>
      <c r="J218" s="125">
        <f>SUM(J205:J217)</f>
        <v>1.0000000000000002</v>
      </c>
      <c r="K218" s="119">
        <f>SUM(K205:K217)</f>
        <v>1</v>
      </c>
    </row>
    <row r="219" spans="1:11" x14ac:dyDescent="0.2">
      <c r="A219" s="164" t="s">
        <v>5</v>
      </c>
      <c r="B219" s="28" t="s">
        <v>48</v>
      </c>
      <c r="C219" s="51">
        <f t="shared" ref="C219:C234" si="29">C58/$C$74</f>
        <v>1.5420579568109657E-2</v>
      </c>
      <c r="D219" s="47">
        <f t="shared" ref="D219:D234" si="30">D58/$D$74</f>
        <v>1.6958072847159306E-2</v>
      </c>
      <c r="E219" s="47">
        <f t="shared" ref="E219:E234" si="31">E58/$E$74</f>
        <v>1.6835258102142127E-2</v>
      </c>
      <c r="F219" s="47">
        <f t="shared" ref="F219:F234" si="32">F58/$F$74</f>
        <v>1.6473364607016434E-2</v>
      </c>
      <c r="G219" s="48">
        <f t="shared" ref="G219:G234" si="33">G58/$G$74</f>
        <v>1.6450562524393027E-2</v>
      </c>
      <c r="H219" s="128"/>
      <c r="I219" s="121"/>
      <c r="J219" s="120"/>
      <c r="K219" s="116"/>
    </row>
    <row r="220" spans="1:11" x14ac:dyDescent="0.2">
      <c r="A220" s="165"/>
      <c r="B220" s="22" t="s">
        <v>49</v>
      </c>
      <c r="C220" s="49">
        <f t="shared" si="29"/>
        <v>1.092983292274439E-2</v>
      </c>
      <c r="D220" s="50">
        <f t="shared" si="30"/>
        <v>1.2520253074144108E-2</v>
      </c>
      <c r="E220" s="50">
        <f t="shared" si="31"/>
        <v>1.3576885258301188E-2</v>
      </c>
      <c r="F220" s="50">
        <f t="shared" si="32"/>
        <v>1.4556652372866722E-2</v>
      </c>
      <c r="G220" s="50">
        <f t="shared" si="33"/>
        <v>1.5002535931988002E-2</v>
      </c>
      <c r="H220" s="122"/>
      <c r="I220" s="126"/>
      <c r="J220" s="124"/>
      <c r="K220" s="117"/>
    </row>
    <row r="221" spans="1:11" x14ac:dyDescent="0.2">
      <c r="A221" s="165"/>
      <c r="B221" s="22" t="s">
        <v>50</v>
      </c>
      <c r="C221" s="49">
        <f t="shared" si="29"/>
        <v>3.960449208917052E-4</v>
      </c>
      <c r="D221" s="50">
        <f t="shared" si="30"/>
        <v>4.8870526937058517E-4</v>
      </c>
      <c r="E221" s="50">
        <f t="shared" si="31"/>
        <v>5.7325068969223602E-4</v>
      </c>
      <c r="F221" s="50">
        <f t="shared" si="32"/>
        <v>5.9285693728955023E-4</v>
      </c>
      <c r="G221" s="50">
        <f t="shared" si="33"/>
        <v>6.0145896220989978E-4</v>
      </c>
      <c r="H221" s="122"/>
      <c r="I221" s="127"/>
      <c r="J221" s="124"/>
      <c r="K221" s="117"/>
    </row>
    <row r="222" spans="1:11" x14ac:dyDescent="0.2">
      <c r="A222" s="165"/>
      <c r="B222" s="22" t="s">
        <v>51</v>
      </c>
      <c r="C222" s="49">
        <f t="shared" si="29"/>
        <v>1.5935773596557765E-2</v>
      </c>
      <c r="D222" s="50">
        <f t="shared" si="30"/>
        <v>1.6651692235976977E-2</v>
      </c>
      <c r="E222" s="50">
        <f t="shared" si="31"/>
        <v>1.6568537295132545E-2</v>
      </c>
      <c r="F222" s="50">
        <f t="shared" si="32"/>
        <v>1.6427317466256079E-2</v>
      </c>
      <c r="G222" s="50">
        <f t="shared" si="33"/>
        <v>1.6850278198338162E-2</v>
      </c>
      <c r="H222" s="124">
        <f t="shared" ref="H222:H234" si="34">H61/($H$61+$H$62+$H$63+$H$64+$H$65+$H$66+$H$67+$H$68+$H$69+$H$70+$H$71+$H$72+$H$73)</f>
        <v>1.70386594821215E-2</v>
      </c>
      <c r="I222" s="124">
        <f t="shared" ref="I222:I234" si="35">I61/($I$61+$I$62+$I$63+$I$64+$I$65+$I$66+$I$67+$I$68+$I$69+$I$70+$I$71+$I$72+$I$73)</f>
        <v>1.7761414751371003E-2</v>
      </c>
      <c r="J222" s="124">
        <f t="shared" ref="J222:J234" si="36">J61/($J$61+$J$62+$J$63+$J$64+$J$65+$J$66+$J$67+$J$68+$J$69+$J$70+$J$71+$J$72+$J$73)</f>
        <v>1.6290791985192291E-2</v>
      </c>
      <c r="K222" s="117">
        <f t="shared" ref="K222:K234" si="37">K61/$K$74</f>
        <v>1.4310863442761243E-2</v>
      </c>
    </row>
    <row r="223" spans="1:11" x14ac:dyDescent="0.2">
      <c r="A223" s="165"/>
      <c r="B223" s="22" t="s">
        <v>52</v>
      </c>
      <c r="C223" s="49">
        <f t="shared" si="29"/>
        <v>0.37390332476354776</v>
      </c>
      <c r="D223" s="50">
        <f t="shared" si="30"/>
        <v>0.35365532745132683</v>
      </c>
      <c r="E223" s="50">
        <f t="shared" si="31"/>
        <v>0.36367780126513244</v>
      </c>
      <c r="F223" s="50">
        <f t="shared" si="32"/>
        <v>0.37107088381730796</v>
      </c>
      <c r="G223" s="50">
        <f t="shared" si="33"/>
        <v>0.3688659199022582</v>
      </c>
      <c r="H223" s="124">
        <f t="shared" si="34"/>
        <v>0.38129279581059367</v>
      </c>
      <c r="I223" s="124">
        <f t="shared" si="35"/>
        <v>0.38415991435085339</v>
      </c>
      <c r="J223" s="124">
        <f t="shared" si="36"/>
        <v>0.39175136607285593</v>
      </c>
      <c r="K223" s="117">
        <f t="shared" si="37"/>
        <v>0.38911758130062207</v>
      </c>
    </row>
    <row r="224" spans="1:11" x14ac:dyDescent="0.2">
      <c r="A224" s="165"/>
      <c r="B224" s="22" t="s">
        <v>53</v>
      </c>
      <c r="C224" s="49">
        <f t="shared" si="29"/>
        <v>2.1032334718371785E-2</v>
      </c>
      <c r="D224" s="50">
        <f t="shared" si="30"/>
        <v>2.0457954430113268E-2</v>
      </c>
      <c r="E224" s="50">
        <f t="shared" si="31"/>
        <v>1.9520380256290829E-2</v>
      </c>
      <c r="F224" s="50">
        <f t="shared" si="32"/>
        <v>1.9052004489596226E-2</v>
      </c>
      <c r="G224" s="50">
        <f t="shared" si="33"/>
        <v>1.7057677840479509E-2</v>
      </c>
      <c r="H224" s="124">
        <f t="shared" si="34"/>
        <v>1.3049662816523431E-2</v>
      </c>
      <c r="I224" s="124">
        <f t="shared" si="35"/>
        <v>1.2587420666707745E-2</v>
      </c>
      <c r="J224" s="124">
        <f t="shared" si="36"/>
        <v>1.2910520061095285E-2</v>
      </c>
      <c r="K224" s="117">
        <f t="shared" si="37"/>
        <v>1.5402449586944554E-2</v>
      </c>
    </row>
    <row r="225" spans="1:11" x14ac:dyDescent="0.2">
      <c r="A225" s="165"/>
      <c r="B225" s="22" t="s">
        <v>54</v>
      </c>
      <c r="C225" s="49">
        <f t="shared" si="29"/>
        <v>1.6761426567230304E-2</v>
      </c>
      <c r="D225" s="50">
        <f t="shared" si="30"/>
        <v>1.7982474277186109E-2</v>
      </c>
      <c r="E225" s="50">
        <f t="shared" si="31"/>
        <v>1.9030728625512045E-2</v>
      </c>
      <c r="F225" s="50">
        <f t="shared" si="32"/>
        <v>2.062144453717827E-2</v>
      </c>
      <c r="G225" s="50">
        <f t="shared" si="33"/>
        <v>2.1233952452689314E-2</v>
      </c>
      <c r="H225" s="124">
        <f t="shared" si="34"/>
        <v>2.1302163617970066E-2</v>
      </c>
      <c r="I225" s="124">
        <f t="shared" si="35"/>
        <v>1.9933452461642739E-2</v>
      </c>
      <c r="J225" s="124">
        <f t="shared" si="36"/>
        <v>1.9723068092736943E-2</v>
      </c>
      <c r="K225" s="117">
        <f t="shared" si="37"/>
        <v>1.9205152436905005E-2</v>
      </c>
    </row>
    <row r="226" spans="1:11" x14ac:dyDescent="0.2">
      <c r="A226" s="165"/>
      <c r="B226" s="22" t="s">
        <v>55</v>
      </c>
      <c r="C226" s="49">
        <f t="shared" si="29"/>
        <v>0.11224013747457592</v>
      </c>
      <c r="D226" s="50">
        <f t="shared" si="30"/>
        <v>0.10747004800589453</v>
      </c>
      <c r="E226" s="50">
        <f t="shared" si="31"/>
        <v>9.4236043933295918E-2</v>
      </c>
      <c r="F226" s="50">
        <f t="shared" si="32"/>
        <v>9.4477221055055113E-2</v>
      </c>
      <c r="G226" s="50">
        <f t="shared" si="33"/>
        <v>9.0058580971648469E-2</v>
      </c>
      <c r="H226" s="124">
        <f t="shared" si="34"/>
        <v>8.9042160892091687E-2</v>
      </c>
      <c r="I226" s="124">
        <f t="shared" si="35"/>
        <v>8.5142722903444448E-2</v>
      </c>
      <c r="J226" s="124">
        <f t="shared" si="36"/>
        <v>8.3591909689920238E-2</v>
      </c>
      <c r="K226" s="117">
        <f t="shared" si="37"/>
        <v>8.2667453260009807E-2</v>
      </c>
    </row>
    <row r="227" spans="1:11" x14ac:dyDescent="0.2">
      <c r="A227" s="165"/>
      <c r="B227" s="22" t="s">
        <v>56</v>
      </c>
      <c r="C227" s="49">
        <f t="shared" si="29"/>
        <v>0.21535781651708699</v>
      </c>
      <c r="D227" s="50">
        <f t="shared" si="30"/>
        <v>0.21374840700878542</v>
      </c>
      <c r="E227" s="50">
        <f t="shared" si="31"/>
        <v>0.20812184761882013</v>
      </c>
      <c r="F227" s="50">
        <f t="shared" si="32"/>
        <v>0.20031657409272743</v>
      </c>
      <c r="G227" s="50">
        <f t="shared" si="33"/>
        <v>0.19710130718338087</v>
      </c>
      <c r="H227" s="124">
        <f t="shared" si="34"/>
        <v>0.20037317658892795</v>
      </c>
      <c r="I227" s="124">
        <f t="shared" si="35"/>
        <v>0.19819651549694992</v>
      </c>
      <c r="J227" s="124">
        <f t="shared" si="36"/>
        <v>0.19416628626569515</v>
      </c>
      <c r="K227" s="117">
        <f t="shared" si="37"/>
        <v>0.19504634074396951</v>
      </c>
    </row>
    <row r="228" spans="1:11" x14ac:dyDescent="0.2">
      <c r="A228" s="165"/>
      <c r="B228" s="22" t="s">
        <v>57</v>
      </c>
      <c r="C228" s="49">
        <f t="shared" si="29"/>
        <v>7.3454585730300115E-2</v>
      </c>
      <c r="D228" s="50">
        <f t="shared" si="30"/>
        <v>8.0623211996586577E-2</v>
      </c>
      <c r="E228" s="50">
        <f t="shared" si="31"/>
        <v>8.1327951146302341E-2</v>
      </c>
      <c r="F228" s="50">
        <f t="shared" si="32"/>
        <v>7.6994656613040932E-2</v>
      </c>
      <c r="G228" s="50">
        <f t="shared" si="33"/>
        <v>7.7360066518721585E-2</v>
      </c>
      <c r="H228" s="124">
        <f t="shared" si="34"/>
        <v>8.1258050459464076E-2</v>
      </c>
      <c r="I228" s="124">
        <f t="shared" si="35"/>
        <v>8.2606753342781447E-2</v>
      </c>
      <c r="J228" s="124">
        <f t="shared" si="36"/>
        <v>8.5044174664717476E-2</v>
      </c>
      <c r="K228" s="117">
        <f t="shared" si="37"/>
        <v>8.5173780138392829E-2</v>
      </c>
    </row>
    <row r="229" spans="1:11" x14ac:dyDescent="0.2">
      <c r="A229" s="165"/>
      <c r="B229" s="22" t="s">
        <v>58</v>
      </c>
      <c r="C229" s="49">
        <f t="shared" si="29"/>
        <v>3.6874131554039992E-2</v>
      </c>
      <c r="D229" s="50">
        <f t="shared" si="30"/>
        <v>4.1756105996413655E-2</v>
      </c>
      <c r="E229" s="50">
        <f t="shared" si="31"/>
        <v>4.1879147608071689E-2</v>
      </c>
      <c r="F229" s="50">
        <f t="shared" si="32"/>
        <v>4.2455463781045845E-2</v>
      </c>
      <c r="G229" s="50">
        <f t="shared" si="33"/>
        <v>4.3016571231407091E-2</v>
      </c>
      <c r="H229" s="124">
        <f t="shared" si="34"/>
        <v>4.5103688958080979E-2</v>
      </c>
      <c r="I229" s="124">
        <f t="shared" si="35"/>
        <v>4.4442048185347215E-2</v>
      </c>
      <c r="J229" s="124">
        <f t="shared" si="36"/>
        <v>4.5811833455639467E-2</v>
      </c>
      <c r="K229" s="117">
        <f t="shared" si="37"/>
        <v>4.7158024473323776E-2</v>
      </c>
    </row>
    <row r="230" spans="1:11" x14ac:dyDescent="0.2">
      <c r="A230" s="165"/>
      <c r="B230" s="22" t="s">
        <v>59</v>
      </c>
      <c r="C230" s="49">
        <f t="shared" si="29"/>
        <v>1.8295261557463433E-2</v>
      </c>
      <c r="D230" s="50">
        <f t="shared" si="30"/>
        <v>1.900875534286434E-2</v>
      </c>
      <c r="E230" s="50">
        <f t="shared" si="31"/>
        <v>1.961990294547351E-2</v>
      </c>
      <c r="F230" s="50">
        <f t="shared" si="32"/>
        <v>1.90097946105659E-2</v>
      </c>
      <c r="G230" s="50">
        <f t="shared" si="33"/>
        <v>2.2913889554034207E-2</v>
      </c>
      <c r="H230" s="124">
        <f t="shared" si="34"/>
        <v>2.3889828442429258E-2</v>
      </c>
      <c r="I230" s="124">
        <f t="shared" si="35"/>
        <v>2.4654938689999385E-2</v>
      </c>
      <c r="J230" s="124">
        <f t="shared" si="36"/>
        <v>2.455945715336804E-2</v>
      </c>
      <c r="K230" s="117">
        <f t="shared" si="37"/>
        <v>2.4189624107332414E-2</v>
      </c>
    </row>
    <row r="231" spans="1:11" ht="25.5" x14ac:dyDescent="0.2">
      <c r="A231" s="165"/>
      <c r="B231" s="22" t="s">
        <v>60</v>
      </c>
      <c r="C231" s="49">
        <f t="shared" si="29"/>
        <v>6.8683586958710643E-2</v>
      </c>
      <c r="D231" s="50">
        <f t="shared" si="30"/>
        <v>7.647297647823946E-2</v>
      </c>
      <c r="E231" s="50">
        <f t="shared" si="31"/>
        <v>8.0838299515523543E-2</v>
      </c>
      <c r="F231" s="50">
        <f t="shared" si="32"/>
        <v>8.365038708377702E-2</v>
      </c>
      <c r="G231" s="50">
        <f t="shared" si="33"/>
        <v>8.7004149878294121E-2</v>
      </c>
      <c r="H231" s="124">
        <f t="shared" si="34"/>
        <v>9.9106794923723401E-2</v>
      </c>
      <c r="I231" s="124">
        <f t="shared" si="35"/>
        <v>0.10191439706697887</v>
      </c>
      <c r="J231" s="124">
        <f t="shared" si="36"/>
        <v>9.5502793780299661E-2</v>
      </c>
      <c r="K231" s="117">
        <f t="shared" si="37"/>
        <v>9.5452726428972692E-2</v>
      </c>
    </row>
    <row r="232" spans="1:11" x14ac:dyDescent="0.2">
      <c r="A232" s="165"/>
      <c r="B232" s="22" t="s">
        <v>61</v>
      </c>
      <c r="C232" s="49">
        <f t="shared" si="29"/>
        <v>2.1497184053486202E-3</v>
      </c>
      <c r="D232" s="50">
        <f t="shared" si="30"/>
        <v>2.6108139198297801E-3</v>
      </c>
      <c r="E232" s="50">
        <f t="shared" si="31"/>
        <v>2.7945971122496508E-3</v>
      </c>
      <c r="F232" s="50">
        <f t="shared" si="32"/>
        <v>2.845329572816838E-3</v>
      </c>
      <c r="G232" s="50">
        <f t="shared" si="33"/>
        <v>2.8734277693037219E-3</v>
      </c>
      <c r="H232" s="124">
        <f t="shared" si="34"/>
        <v>2.9236005398007039E-3</v>
      </c>
      <c r="I232" s="124">
        <f t="shared" si="35"/>
        <v>3.113639164458685E-3</v>
      </c>
      <c r="J232" s="124">
        <f t="shared" si="36"/>
        <v>3.1549204624905379E-3</v>
      </c>
      <c r="K232" s="117">
        <f t="shared" si="37"/>
        <v>3.1620300871953752E-3</v>
      </c>
    </row>
    <row r="233" spans="1:11" x14ac:dyDescent="0.2">
      <c r="A233" s="165"/>
      <c r="B233" s="22" t="s">
        <v>62</v>
      </c>
      <c r="C233" s="49">
        <f t="shared" si="29"/>
        <v>6.8636598578265861E-3</v>
      </c>
      <c r="D233" s="50">
        <f t="shared" si="30"/>
        <v>7.5749316752440708E-3</v>
      </c>
      <c r="E233" s="50">
        <f t="shared" si="31"/>
        <v>9.0943833375132857E-3</v>
      </c>
      <c r="F233" s="50">
        <f t="shared" si="32"/>
        <v>9.6104220028587605E-3</v>
      </c>
      <c r="G233" s="50">
        <f t="shared" si="33"/>
        <v>1.0136186146835176E-2</v>
      </c>
      <c r="H233" s="124">
        <f t="shared" si="34"/>
        <v>1.1245208116974735E-2</v>
      </c>
      <c r="I233" s="124">
        <f t="shared" si="35"/>
        <v>1.136083554131493E-2</v>
      </c>
      <c r="J233" s="124">
        <f t="shared" si="36"/>
        <v>1.208615744940667E-2</v>
      </c>
      <c r="K233" s="117">
        <f t="shared" si="37"/>
        <v>1.3450370406554777E-2</v>
      </c>
    </row>
    <row r="234" spans="1:11" x14ac:dyDescent="0.2">
      <c r="A234" s="165"/>
      <c r="B234" s="22" t="s">
        <v>63</v>
      </c>
      <c r="C234" s="49">
        <f t="shared" si="29"/>
        <v>1.1701784887194323E-2</v>
      </c>
      <c r="D234" s="50">
        <f t="shared" si="30"/>
        <v>1.202026999086497E-2</v>
      </c>
      <c r="E234" s="50">
        <f t="shared" si="31"/>
        <v>1.2304985290546539E-2</v>
      </c>
      <c r="F234" s="50">
        <f t="shared" si="32"/>
        <v>1.1845626960600915E-2</v>
      </c>
      <c r="G234" s="50">
        <f t="shared" si="33"/>
        <v>1.3473434934018633E-2</v>
      </c>
      <c r="H234" s="124">
        <f t="shared" si="34"/>
        <v>1.4374209351298536E-2</v>
      </c>
      <c r="I234" s="124">
        <f t="shared" si="35"/>
        <v>1.4125947378150224E-2</v>
      </c>
      <c r="J234" s="124">
        <f t="shared" si="36"/>
        <v>1.5406720866582305E-2</v>
      </c>
      <c r="K234" s="117">
        <f t="shared" si="37"/>
        <v>1.5663603587015948E-2</v>
      </c>
    </row>
    <row r="235" spans="1:11" ht="13.5" thickBot="1" x14ac:dyDescent="0.25">
      <c r="A235" s="133"/>
      <c r="B235" s="23" t="s">
        <v>64</v>
      </c>
      <c r="C235" s="54">
        <f>SUM(C219:C234)</f>
        <v>0.99999999999999989</v>
      </c>
      <c r="D235" s="55">
        <f t="shared" ref="D235:G235" si="38">SUM(D219:D234)</f>
        <v>1</v>
      </c>
      <c r="E235" s="55">
        <f t="shared" si="38"/>
        <v>1</v>
      </c>
      <c r="F235" s="55">
        <f t="shared" si="38"/>
        <v>0.99999999999999978</v>
      </c>
      <c r="G235" s="55">
        <f t="shared" si="38"/>
        <v>1</v>
      </c>
      <c r="H235" s="125">
        <f>SUM(H222:H234)</f>
        <v>0.99999999999999989</v>
      </c>
      <c r="I235" s="125">
        <f>SUM(I222:I234)</f>
        <v>1.0000000000000002</v>
      </c>
      <c r="J235" s="125">
        <f>SUM(J222:J234)</f>
        <v>1</v>
      </c>
      <c r="K235" s="119">
        <f>SUM(K222:K234)</f>
        <v>0.99999999999999989</v>
      </c>
    </row>
    <row r="236" spans="1:11" x14ac:dyDescent="0.2">
      <c r="A236" s="164" t="s">
        <v>6</v>
      </c>
      <c r="B236" s="28" t="s">
        <v>48</v>
      </c>
      <c r="C236" s="51">
        <f t="shared" ref="C236:C251" si="39">C75/$C$91</f>
        <v>2.1450091695048468E-2</v>
      </c>
      <c r="D236" s="47">
        <f t="shared" ref="D236:D251" si="40">D75/$D$91</f>
        <v>2.5873266796483208E-2</v>
      </c>
      <c r="E236" s="47">
        <f t="shared" ref="E236:E251" si="41">E75/$E$91</f>
        <v>2.347061767740222E-2</v>
      </c>
      <c r="F236" s="47">
        <f t="shared" ref="F236:F251" si="42">F75/$F$91</f>
        <v>2.4144577365411375E-2</v>
      </c>
      <c r="G236" s="48">
        <f t="shared" ref="G236:G251" si="43">G75/$G$91</f>
        <v>2.6095019319168404E-2</v>
      </c>
      <c r="H236" s="128"/>
      <c r="I236" s="121"/>
      <c r="J236" s="120"/>
      <c r="K236" s="116"/>
    </row>
    <row r="237" spans="1:11" x14ac:dyDescent="0.2">
      <c r="A237" s="165"/>
      <c r="B237" s="22" t="s">
        <v>49</v>
      </c>
      <c r="C237" s="49">
        <f t="shared" si="39"/>
        <v>1.5545176185485983E-2</v>
      </c>
      <c r="D237" s="50">
        <f t="shared" si="40"/>
        <v>1.8356748072130395E-2</v>
      </c>
      <c r="E237" s="50">
        <f t="shared" si="41"/>
        <v>2.0556900479065159E-2</v>
      </c>
      <c r="F237" s="50">
        <f t="shared" si="42"/>
        <v>1.936040594161639E-2</v>
      </c>
      <c r="G237" s="50">
        <f t="shared" si="43"/>
        <v>1.9053545208821642E-2</v>
      </c>
      <c r="H237" s="122"/>
      <c r="I237" s="126"/>
      <c r="J237" s="124"/>
      <c r="K237" s="117"/>
    </row>
    <row r="238" spans="1:11" x14ac:dyDescent="0.2">
      <c r="A238" s="165"/>
      <c r="B238" s="22" t="s">
        <v>50</v>
      </c>
      <c r="C238" s="49">
        <f t="shared" si="39"/>
        <v>1.1687025150641866E-3</v>
      </c>
      <c r="D238" s="50">
        <f t="shared" si="40"/>
        <v>1.3600201066875876E-3</v>
      </c>
      <c r="E238" s="50">
        <f t="shared" si="41"/>
        <v>1.3406674225477277E-3</v>
      </c>
      <c r="F238" s="50">
        <f t="shared" si="42"/>
        <v>1.1726874456064785E-3</v>
      </c>
      <c r="G238" s="50">
        <f t="shared" si="43"/>
        <v>1.1584122619536586E-3</v>
      </c>
      <c r="H238" s="122"/>
      <c r="I238" s="127"/>
      <c r="J238" s="124"/>
      <c r="K238" s="117"/>
    </row>
    <row r="239" spans="1:11" x14ac:dyDescent="0.2">
      <c r="A239" s="165"/>
      <c r="B239" s="22" t="s">
        <v>51</v>
      </c>
      <c r="C239" s="49">
        <f t="shared" si="39"/>
        <v>1.5152197406340058E-2</v>
      </c>
      <c r="D239" s="50">
        <f t="shared" si="40"/>
        <v>1.4603186534156706E-2</v>
      </c>
      <c r="E239" s="50">
        <f t="shared" si="41"/>
        <v>1.2459269246876884E-2</v>
      </c>
      <c r="F239" s="50">
        <f t="shared" si="42"/>
        <v>1.1675246706887141E-2</v>
      </c>
      <c r="G239" s="50">
        <f t="shared" si="43"/>
        <v>7.9859121328312733E-3</v>
      </c>
      <c r="H239" s="124">
        <f t="shared" ref="H239:H251" si="44">H78/($H$78+$H$79+$H$80+$H$81+$H$82+$H$83+$H$84+$H$85+$H$86+$H$87+$H$88+$H$89+$H$90)</f>
        <v>1.0062625718018373E-2</v>
      </c>
      <c r="I239" s="124">
        <f t="shared" ref="I239:I251" si="45">I78/($I$78+$I$79+$I$80+$I$81+$I$82+$I$83+$I$84+$I$85+$I$86+$I$87+$I$88+$I$89+$I$90)</f>
        <v>9.9060502786158123E-3</v>
      </c>
      <c r="J239" s="124">
        <f t="shared" ref="J239:J251" si="46">J78/($J$78+$J$79+$J$80+$J$81+$J$82+$J$83+$J$84+$J$85+$J$86+$J$87+$J$88+$J$89+$J$90)</f>
        <v>6.1823682070355195E-3</v>
      </c>
      <c r="K239" s="117">
        <f t="shared" ref="K239:K251" si="47">K78/$K$91</f>
        <v>9.0606416157726372E-3</v>
      </c>
    </row>
    <row r="240" spans="1:11" x14ac:dyDescent="0.2">
      <c r="A240" s="165"/>
      <c r="B240" s="22" t="s">
        <v>52</v>
      </c>
      <c r="C240" s="49">
        <f t="shared" si="39"/>
        <v>0.31254298205396908</v>
      </c>
      <c r="D240" s="50">
        <f t="shared" si="40"/>
        <v>0.29679913747947639</v>
      </c>
      <c r="E240" s="50">
        <f t="shared" si="41"/>
        <v>0.30063126283210245</v>
      </c>
      <c r="F240" s="50">
        <f t="shared" si="42"/>
        <v>0.30242797928989718</v>
      </c>
      <c r="G240" s="50">
        <f t="shared" si="43"/>
        <v>0.30012715480667307</v>
      </c>
      <c r="H240" s="124">
        <f t="shared" si="44"/>
        <v>0.31012431827136427</v>
      </c>
      <c r="I240" s="124">
        <f t="shared" si="45"/>
        <v>0.30964816442113879</v>
      </c>
      <c r="J240" s="124">
        <f t="shared" si="46"/>
        <v>0.3092271910240405</v>
      </c>
      <c r="K240" s="117">
        <f t="shared" si="47"/>
        <v>0.30254620576230734</v>
      </c>
    </row>
    <row r="241" spans="1:11" x14ac:dyDescent="0.2">
      <c r="A241" s="165"/>
      <c r="B241" s="22" t="s">
        <v>53</v>
      </c>
      <c r="C241" s="49">
        <f t="shared" si="39"/>
        <v>1.6623821063662562E-2</v>
      </c>
      <c r="D241" s="50">
        <f t="shared" si="40"/>
        <v>1.7198734406159787E-2</v>
      </c>
      <c r="E241" s="50">
        <f t="shared" si="41"/>
        <v>1.6810692652631794E-2</v>
      </c>
      <c r="F241" s="50">
        <f t="shared" si="42"/>
        <v>1.45172313759041E-2</v>
      </c>
      <c r="G241" s="50">
        <f t="shared" si="43"/>
        <v>1.2562993278257512E-2</v>
      </c>
      <c r="H241" s="124">
        <f t="shared" si="44"/>
        <v>1.0342575119756134E-2</v>
      </c>
      <c r="I241" s="124">
        <f t="shared" si="45"/>
        <v>9.6479036669856553E-3</v>
      </c>
      <c r="J241" s="124">
        <f t="shared" si="46"/>
        <v>7.7027076027329847E-3</v>
      </c>
      <c r="K241" s="117">
        <f t="shared" si="47"/>
        <v>7.300660870262844E-3</v>
      </c>
    </row>
    <row r="242" spans="1:11" x14ac:dyDescent="0.2">
      <c r="A242" s="165"/>
      <c r="B242" s="22" t="s">
        <v>54</v>
      </c>
      <c r="C242" s="49">
        <f t="shared" si="39"/>
        <v>1.8537545847524234E-2</v>
      </c>
      <c r="D242" s="50">
        <f t="shared" si="40"/>
        <v>2.0318089676766207E-2</v>
      </c>
      <c r="E242" s="50">
        <f t="shared" si="41"/>
        <v>2.5763797383017192E-2</v>
      </c>
      <c r="F242" s="50">
        <f t="shared" si="42"/>
        <v>2.4328962183902958E-2</v>
      </c>
      <c r="G242" s="50">
        <f t="shared" si="43"/>
        <v>2.3947898502426269E-2</v>
      </c>
      <c r="H242" s="124">
        <f t="shared" si="44"/>
        <v>2.4998444725545903E-2</v>
      </c>
      <c r="I242" s="124">
        <f t="shared" si="45"/>
        <v>2.4782074716495048E-2</v>
      </c>
      <c r="J242" s="124">
        <f t="shared" si="46"/>
        <v>2.4519681531631865E-2</v>
      </c>
      <c r="K242" s="117">
        <f t="shared" si="47"/>
        <v>2.4211017178615481E-2</v>
      </c>
    </row>
    <row r="243" spans="1:11" x14ac:dyDescent="0.2">
      <c r="A243" s="165"/>
      <c r="B243" s="22" t="s">
        <v>55</v>
      </c>
      <c r="C243" s="49">
        <f t="shared" si="39"/>
        <v>0.13340810846214304</v>
      </c>
      <c r="D243" s="50">
        <f t="shared" si="40"/>
        <v>0.1231276234412032</v>
      </c>
      <c r="E243" s="50">
        <f t="shared" si="41"/>
        <v>0.11337960551180298</v>
      </c>
      <c r="F243" s="50">
        <f t="shared" si="42"/>
        <v>0.12117032731992979</v>
      </c>
      <c r="G243" s="50">
        <f t="shared" si="43"/>
        <v>0.11368426748255618</v>
      </c>
      <c r="H243" s="124">
        <f t="shared" si="44"/>
        <v>0.11181904900151381</v>
      </c>
      <c r="I243" s="124">
        <f t="shared" si="45"/>
        <v>0.1065076414004584</v>
      </c>
      <c r="J243" s="124">
        <f t="shared" si="46"/>
        <v>0.10836885971955307</v>
      </c>
      <c r="K243" s="117">
        <f t="shared" si="47"/>
        <v>0.10457845703340453</v>
      </c>
    </row>
    <row r="244" spans="1:11" x14ac:dyDescent="0.2">
      <c r="A244" s="165"/>
      <c r="B244" s="22" t="s">
        <v>56</v>
      </c>
      <c r="C244" s="49">
        <f t="shared" si="39"/>
        <v>0.25662742336913807</v>
      </c>
      <c r="D244" s="50">
        <f t="shared" si="40"/>
        <v>0.25143694697800711</v>
      </c>
      <c r="E244" s="50">
        <f t="shared" si="41"/>
        <v>0.2508452588892634</v>
      </c>
      <c r="F244" s="50">
        <f t="shared" si="42"/>
        <v>0.24394111486436654</v>
      </c>
      <c r="G244" s="50">
        <f t="shared" si="43"/>
        <v>0.24726813923574303</v>
      </c>
      <c r="H244" s="124">
        <f t="shared" si="44"/>
        <v>0.26053957655060861</v>
      </c>
      <c r="I244" s="124">
        <f t="shared" si="45"/>
        <v>0.25685327103047434</v>
      </c>
      <c r="J244" s="124">
        <f t="shared" si="46"/>
        <v>0.25371278794502949</v>
      </c>
      <c r="K244" s="117">
        <f t="shared" si="47"/>
        <v>0.25390354703811785</v>
      </c>
    </row>
    <row r="245" spans="1:11" x14ac:dyDescent="0.2">
      <c r="A245" s="165"/>
      <c r="B245" s="22" t="s">
        <v>57</v>
      </c>
      <c r="C245" s="49">
        <f t="shared" si="39"/>
        <v>6.6521892192821591E-2</v>
      </c>
      <c r="D245" s="50">
        <f t="shared" si="40"/>
        <v>7.2757552339633894E-2</v>
      </c>
      <c r="E245" s="50">
        <f t="shared" si="41"/>
        <v>6.863451107774339E-2</v>
      </c>
      <c r="F245" s="50">
        <f t="shared" si="42"/>
        <v>7.0562840804606175E-2</v>
      </c>
      <c r="G245" s="50">
        <f t="shared" si="43"/>
        <v>7.1742857072586458E-2</v>
      </c>
      <c r="H245" s="124">
        <f t="shared" si="44"/>
        <v>7.8940547041867995E-2</v>
      </c>
      <c r="I245" s="124">
        <f t="shared" si="45"/>
        <v>8.2085407415326606E-2</v>
      </c>
      <c r="J245" s="124">
        <f t="shared" si="46"/>
        <v>8.454071246160301E-2</v>
      </c>
      <c r="K245" s="117">
        <f t="shared" si="47"/>
        <v>8.883640703190028E-2</v>
      </c>
    </row>
    <row r="246" spans="1:11" x14ac:dyDescent="0.2">
      <c r="A246" s="165"/>
      <c r="B246" s="22" t="s">
        <v>58</v>
      </c>
      <c r="C246" s="49">
        <f t="shared" si="39"/>
        <v>3.1370759104008383E-2</v>
      </c>
      <c r="D246" s="50">
        <f t="shared" si="40"/>
        <v>3.6990667772221299E-2</v>
      </c>
      <c r="E246" s="50">
        <f t="shared" si="41"/>
        <v>3.7990684276652469E-2</v>
      </c>
      <c r="F246" s="50">
        <f t="shared" si="42"/>
        <v>3.8568387099946408E-2</v>
      </c>
      <c r="G246" s="50">
        <f t="shared" si="43"/>
        <v>3.852766047453092E-2</v>
      </c>
      <c r="H246" s="124">
        <f t="shared" si="44"/>
        <v>4.0963336996868716E-2</v>
      </c>
      <c r="I246" s="124">
        <f t="shared" si="45"/>
        <v>4.077151938837506E-2</v>
      </c>
      <c r="J246" s="124">
        <f t="shared" si="46"/>
        <v>4.2600583271604618E-2</v>
      </c>
      <c r="K246" s="117">
        <f t="shared" si="47"/>
        <v>4.3758837510153734E-2</v>
      </c>
    </row>
    <row r="247" spans="1:11" x14ac:dyDescent="0.2">
      <c r="A247" s="165"/>
      <c r="B247" s="22" t="s">
        <v>59</v>
      </c>
      <c r="C247" s="49">
        <f t="shared" si="39"/>
        <v>1.8729941708147759E-2</v>
      </c>
      <c r="D247" s="50">
        <f t="shared" si="40"/>
        <v>1.9998637630981211E-2</v>
      </c>
      <c r="E247" s="50">
        <f t="shared" si="41"/>
        <v>2.035260830039122E-2</v>
      </c>
      <c r="F247" s="50">
        <f t="shared" si="42"/>
        <v>2.0756813633659325E-2</v>
      </c>
      <c r="G247" s="50">
        <f t="shared" si="43"/>
        <v>2.3610950562112785E-2</v>
      </c>
      <c r="H247" s="124">
        <f t="shared" si="44"/>
        <v>2.6520021566472429E-2</v>
      </c>
      <c r="I247" s="124">
        <f t="shared" si="45"/>
        <v>2.9327019606104777E-2</v>
      </c>
      <c r="J247" s="124">
        <f t="shared" si="46"/>
        <v>2.9352651399385647E-2</v>
      </c>
      <c r="K247" s="117">
        <f t="shared" si="47"/>
        <v>3.0263144699499585E-2</v>
      </c>
    </row>
    <row r="248" spans="1:11" ht="25.5" x14ac:dyDescent="0.2">
      <c r="A248" s="165"/>
      <c r="B248" s="22" t="s">
        <v>60</v>
      </c>
      <c r="C248" s="49">
        <f t="shared" si="39"/>
        <v>6.7979188498821064E-2</v>
      </c>
      <c r="D248" s="50">
        <f t="shared" si="40"/>
        <v>7.3715908476988889E-2</v>
      </c>
      <c r="E248" s="50">
        <f t="shared" si="41"/>
        <v>7.7235211799916242E-2</v>
      </c>
      <c r="F248" s="50">
        <f t="shared" si="42"/>
        <v>7.6556576637705959E-2</v>
      </c>
      <c r="G248" s="50">
        <f t="shared" si="43"/>
        <v>8.2045593729325045E-2</v>
      </c>
      <c r="H248" s="124">
        <f t="shared" si="44"/>
        <v>9.0172220724550528E-2</v>
      </c>
      <c r="I248" s="124">
        <f t="shared" si="45"/>
        <v>9.3368239622636587E-2</v>
      </c>
      <c r="J248" s="124">
        <f t="shared" si="46"/>
        <v>9.484379613466011E-2</v>
      </c>
      <c r="K248" s="117">
        <f t="shared" si="47"/>
        <v>9.5166822106561563E-2</v>
      </c>
    </row>
    <row r="249" spans="1:11" x14ac:dyDescent="0.2">
      <c r="A249" s="165"/>
      <c r="B249" s="22" t="s">
        <v>61</v>
      </c>
      <c r="C249" s="49">
        <f t="shared" si="39"/>
        <v>2.9800890751899398E-3</v>
      </c>
      <c r="D249" s="50">
        <f t="shared" si="40"/>
        <v>3.4153181953778108E-3</v>
      </c>
      <c r="E249" s="50">
        <f t="shared" si="41"/>
        <v>3.5291473865923044E-3</v>
      </c>
      <c r="F249" s="50">
        <f t="shared" si="42"/>
        <v>3.5451054435315346E-3</v>
      </c>
      <c r="G249" s="50">
        <f t="shared" si="43"/>
        <v>3.5195073181649374E-3</v>
      </c>
      <c r="H249" s="124">
        <f t="shared" si="44"/>
        <v>3.6108288575990711E-3</v>
      </c>
      <c r="I249" s="124">
        <f t="shared" si="45"/>
        <v>3.6244827289486654E-3</v>
      </c>
      <c r="J249" s="124">
        <f t="shared" si="46"/>
        <v>3.8798439774357808E-3</v>
      </c>
      <c r="K249" s="117">
        <f t="shared" si="47"/>
        <v>4.2420048737928338E-3</v>
      </c>
    </row>
    <row r="250" spans="1:11" x14ac:dyDescent="0.2">
      <c r="A250" s="165"/>
      <c r="B250" s="22" t="s">
        <v>62</v>
      </c>
      <c r="C250" s="49">
        <f t="shared" si="39"/>
        <v>7.3130894681687191E-3</v>
      </c>
      <c r="D250" s="50">
        <f t="shared" si="40"/>
        <v>8.679230214526143E-3</v>
      </c>
      <c r="E250" s="50">
        <f t="shared" si="41"/>
        <v>1.0600210420944034E-2</v>
      </c>
      <c r="F250" s="50">
        <f t="shared" si="42"/>
        <v>1.076561493566199E-2</v>
      </c>
      <c r="G250" s="50">
        <f t="shared" si="43"/>
        <v>1.1761204748752432E-2</v>
      </c>
      <c r="H250" s="124">
        <f t="shared" si="44"/>
        <v>1.3302780830723929E-2</v>
      </c>
      <c r="I250" s="124">
        <f t="shared" si="45"/>
        <v>1.3950347194154935E-2</v>
      </c>
      <c r="J250" s="124">
        <f t="shared" si="46"/>
        <v>1.5273324389144725E-2</v>
      </c>
      <c r="K250" s="117">
        <f t="shared" si="47"/>
        <v>1.5854869280062578E-2</v>
      </c>
    </row>
    <row r="251" spans="1:11" x14ac:dyDescent="0.2">
      <c r="A251" s="165"/>
      <c r="B251" s="22" t="s">
        <v>63</v>
      </c>
      <c r="C251" s="49">
        <f t="shared" si="39"/>
        <v>1.4048991354466859E-2</v>
      </c>
      <c r="D251" s="50">
        <f t="shared" si="40"/>
        <v>1.5368931879200149E-2</v>
      </c>
      <c r="E251" s="50">
        <f t="shared" si="41"/>
        <v>1.6399554643050492E-2</v>
      </c>
      <c r="F251" s="50">
        <f t="shared" si="42"/>
        <v>1.6506128951366661E-2</v>
      </c>
      <c r="G251" s="50">
        <f t="shared" si="43"/>
        <v>1.6908883866096396E-2</v>
      </c>
      <c r="H251" s="124">
        <f t="shared" si="44"/>
        <v>1.8603674595110219E-2</v>
      </c>
      <c r="I251" s="124">
        <f t="shared" si="45"/>
        <v>1.952787853028529E-2</v>
      </c>
      <c r="J251" s="124">
        <f t="shared" si="46"/>
        <v>1.9795492336142636E-2</v>
      </c>
      <c r="K251" s="117">
        <f t="shared" si="47"/>
        <v>2.0277384999548724E-2</v>
      </c>
    </row>
    <row r="252" spans="1:11" ht="13.5" thickBot="1" x14ac:dyDescent="0.25">
      <c r="A252" s="133"/>
      <c r="B252" s="23" t="s">
        <v>64</v>
      </c>
      <c r="C252" s="54">
        <f>SUM(C236:C251)</f>
        <v>1</v>
      </c>
      <c r="D252" s="55">
        <f t="shared" ref="D252:G252" si="48">SUM(D236:D251)</f>
        <v>0.99999999999999978</v>
      </c>
      <c r="E252" s="55">
        <f t="shared" si="48"/>
        <v>0.99999999999999989</v>
      </c>
      <c r="F252" s="55">
        <f t="shared" si="48"/>
        <v>1</v>
      </c>
      <c r="G252" s="55">
        <f t="shared" si="48"/>
        <v>1</v>
      </c>
      <c r="H252" s="125">
        <f>SUM(H239:H251)</f>
        <v>1</v>
      </c>
      <c r="I252" s="125">
        <f>SUM(I239:I251)</f>
        <v>0.99999999999999978</v>
      </c>
      <c r="J252" s="125">
        <f>SUM(J239:J251)</f>
        <v>1</v>
      </c>
      <c r="K252" s="119">
        <f>SUM(K239:K251)</f>
        <v>0.99999999999999989</v>
      </c>
    </row>
    <row r="253" spans="1:11" x14ac:dyDescent="0.2">
      <c r="A253" s="164" t="s">
        <v>4</v>
      </c>
      <c r="B253" s="28" t="s">
        <v>48</v>
      </c>
      <c r="C253" s="51">
        <f t="shared" ref="C253:C268" si="49">C92/$C$108</f>
        <v>1.1088572901685165E-2</v>
      </c>
      <c r="D253" s="47">
        <f t="shared" ref="D253:D268" si="50">D92/$D$108</f>
        <v>1.2864949199411434E-2</v>
      </c>
      <c r="E253" s="47">
        <f t="shared" ref="E253:E268" si="51">E92/$E$108</f>
        <v>1.308005038595402E-2</v>
      </c>
      <c r="F253" s="47">
        <f t="shared" ref="F253:F268" si="52">F92/$F$108</f>
        <v>1.2239547901340084E-2</v>
      </c>
      <c r="G253" s="48">
        <f t="shared" ref="G253:G268" si="53">G92/$G$108</f>
        <v>1.2868852766231771E-2</v>
      </c>
      <c r="H253" s="128"/>
      <c r="I253" s="121"/>
      <c r="J253" s="120"/>
      <c r="K253" s="116"/>
    </row>
    <row r="254" spans="1:11" x14ac:dyDescent="0.2">
      <c r="A254" s="165"/>
      <c r="B254" s="22" t="s">
        <v>49</v>
      </c>
      <c r="C254" s="49">
        <f t="shared" si="49"/>
        <v>7.6609182925836475E-3</v>
      </c>
      <c r="D254" s="50">
        <f t="shared" si="50"/>
        <v>9.2799141707103766E-3</v>
      </c>
      <c r="E254" s="50">
        <f t="shared" si="51"/>
        <v>1.0144849667974075E-2</v>
      </c>
      <c r="F254" s="50">
        <f t="shared" si="52"/>
        <v>1.077931062236386E-2</v>
      </c>
      <c r="G254" s="50">
        <f t="shared" si="53"/>
        <v>1.0357674273913353E-2</v>
      </c>
      <c r="H254" s="122"/>
      <c r="I254" s="126"/>
      <c r="J254" s="124"/>
      <c r="K254" s="117"/>
    </row>
    <row r="255" spans="1:11" x14ac:dyDescent="0.2">
      <c r="A255" s="165"/>
      <c r="B255" s="22" t="s">
        <v>50</v>
      </c>
      <c r="C255" s="49">
        <f t="shared" si="49"/>
        <v>3.5616401183142924E-4</v>
      </c>
      <c r="D255" s="50">
        <f t="shared" si="50"/>
        <v>4.0610249271376577E-4</v>
      </c>
      <c r="E255" s="50">
        <f t="shared" si="51"/>
        <v>4.2187291675372773E-4</v>
      </c>
      <c r="F255" s="50">
        <f t="shared" si="52"/>
        <v>5.1549058798504505E-4</v>
      </c>
      <c r="G255" s="50">
        <f t="shared" si="53"/>
        <v>4.5351133965750522E-4</v>
      </c>
      <c r="H255" s="122"/>
      <c r="I255" s="127"/>
      <c r="J255" s="124"/>
      <c r="K255" s="117"/>
    </row>
    <row r="256" spans="1:11" x14ac:dyDescent="0.2">
      <c r="A256" s="165"/>
      <c r="B256" s="22" t="s">
        <v>51</v>
      </c>
      <c r="C256" s="49">
        <f t="shared" si="49"/>
        <v>7.5506770508263002E-3</v>
      </c>
      <c r="D256" s="50">
        <f t="shared" si="50"/>
        <v>8.1938261088014691E-3</v>
      </c>
      <c r="E256" s="50">
        <f t="shared" si="51"/>
        <v>6.9270736944326708E-3</v>
      </c>
      <c r="F256" s="50">
        <f t="shared" si="52"/>
        <v>8.1961087167733739E-3</v>
      </c>
      <c r="G256" s="50">
        <f t="shared" si="53"/>
        <v>7.3555041659326779E-3</v>
      </c>
      <c r="H256" s="124">
        <f t="shared" ref="H256:H268" si="54">H95/($H$95+$H$96+$H$97+$H$98+$H$99+$H$100+$H$101+$H$102+$H$103+$H$104+$H$105+$H$106+$H$107)</f>
        <v>7.6886512855765827E-3</v>
      </c>
      <c r="I256" s="124">
        <f t="shared" ref="I256:I268" si="55">I95/($I$95+$I$96+$I$97+$I$98+$I$99+$I$100+$I$101+$I$102+$I$103+$I$104+$I$105+$I$106+$I$107)</f>
        <v>7.4144768540825023E-3</v>
      </c>
      <c r="J256" s="124">
        <f t="shared" ref="J256:J268" si="56">J95/($J$95+$J$96+$J$97+$J$98+$J$99+$J$100+$J$101+$J$102+$J$103+$J$104+$J$105+$J$106+$J$107)</f>
        <v>7.0293530265369752E-3</v>
      </c>
      <c r="K256" s="117">
        <f t="shared" ref="K256:K268" si="57">K95/$K$108</f>
        <v>7.0208456498392583E-3</v>
      </c>
    </row>
    <row r="257" spans="1:11" x14ac:dyDescent="0.2">
      <c r="A257" s="165"/>
      <c r="B257" s="22" t="s">
        <v>52</v>
      </c>
      <c r="C257" s="49">
        <f t="shared" si="49"/>
        <v>0.35089448047542809</v>
      </c>
      <c r="D257" s="50">
        <f t="shared" si="50"/>
        <v>0.33990589755261863</v>
      </c>
      <c r="E257" s="50">
        <f t="shared" si="51"/>
        <v>0.34683724660262955</v>
      </c>
      <c r="F257" s="50">
        <f t="shared" si="52"/>
        <v>0.35511552546504344</v>
      </c>
      <c r="G257" s="50">
        <f t="shared" si="53"/>
        <v>0.34843725989198182</v>
      </c>
      <c r="H257" s="124">
        <f t="shared" si="54"/>
        <v>0.35455098087116588</v>
      </c>
      <c r="I257" s="124">
        <f t="shared" si="55"/>
        <v>0.36501056298876988</v>
      </c>
      <c r="J257" s="124">
        <f t="shared" si="56"/>
        <v>0.36176383960000574</v>
      </c>
      <c r="K257" s="117">
        <f t="shared" si="57"/>
        <v>0.35279137209082673</v>
      </c>
    </row>
    <row r="258" spans="1:11" x14ac:dyDescent="0.2">
      <c r="A258" s="165"/>
      <c r="B258" s="22" t="s">
        <v>53</v>
      </c>
      <c r="C258" s="49">
        <f t="shared" si="49"/>
        <v>1.1429472741580961E-2</v>
      </c>
      <c r="D258" s="50">
        <f t="shared" si="50"/>
        <v>1.2392736998581474E-2</v>
      </c>
      <c r="E258" s="50">
        <f t="shared" si="51"/>
        <v>1.1860200867227439E-2</v>
      </c>
      <c r="F258" s="50">
        <f t="shared" si="52"/>
        <v>1.2015338240394916E-2</v>
      </c>
      <c r="G258" s="50">
        <f t="shared" si="53"/>
        <v>1.0889894193180838E-2</v>
      </c>
      <c r="H258" s="124">
        <f t="shared" si="54"/>
        <v>9.7528458425417235E-3</v>
      </c>
      <c r="I258" s="124">
        <f t="shared" si="55"/>
        <v>9.2546606871502166E-3</v>
      </c>
      <c r="J258" s="124">
        <f t="shared" si="56"/>
        <v>8.5325641872961589E-3</v>
      </c>
      <c r="K258" s="117">
        <f t="shared" si="57"/>
        <v>7.7047396829950012E-3</v>
      </c>
    </row>
    <row r="259" spans="1:11" x14ac:dyDescent="0.2">
      <c r="A259" s="165"/>
      <c r="B259" s="22" t="s">
        <v>54</v>
      </c>
      <c r="C259" s="49">
        <f t="shared" si="49"/>
        <v>1.4580676236737131E-2</v>
      </c>
      <c r="D259" s="50">
        <f t="shared" si="50"/>
        <v>1.6187434244451033E-2</v>
      </c>
      <c r="E259" s="50">
        <f t="shared" si="51"/>
        <v>1.722515078971824E-2</v>
      </c>
      <c r="F259" s="50">
        <f t="shared" si="52"/>
        <v>1.7565006429259934E-2</v>
      </c>
      <c r="G259" s="50">
        <f t="shared" si="53"/>
        <v>1.724092696218615E-2</v>
      </c>
      <c r="H259" s="124">
        <f t="shared" si="54"/>
        <v>1.7263484019535993E-2</v>
      </c>
      <c r="I259" s="124">
        <f t="shared" si="55"/>
        <v>1.7032356102442459E-2</v>
      </c>
      <c r="J259" s="124">
        <f t="shared" si="56"/>
        <v>1.6350339793968476E-2</v>
      </c>
      <c r="K259" s="117">
        <f t="shared" si="57"/>
        <v>1.5888729916078682E-2</v>
      </c>
    </row>
    <row r="260" spans="1:11" x14ac:dyDescent="0.2">
      <c r="A260" s="165"/>
      <c r="B260" s="22" t="s">
        <v>55</v>
      </c>
      <c r="C260" s="49">
        <f t="shared" si="49"/>
        <v>0.13297807386502403</v>
      </c>
      <c r="D260" s="50">
        <f t="shared" si="50"/>
        <v>0.12576521987144496</v>
      </c>
      <c r="E260" s="50">
        <f t="shared" si="51"/>
        <v>0.11076751021350352</v>
      </c>
      <c r="F260" s="50">
        <f t="shared" si="52"/>
        <v>0.11289818773439012</v>
      </c>
      <c r="G260" s="50">
        <f t="shared" si="53"/>
        <v>0.11159189976274986</v>
      </c>
      <c r="H260" s="124">
        <f t="shared" si="54"/>
        <v>0.10657682685952682</v>
      </c>
      <c r="I260" s="124">
        <f t="shared" si="55"/>
        <v>0.10043549164226678</v>
      </c>
      <c r="J260" s="124">
        <f t="shared" si="56"/>
        <v>0.10319894829097283</v>
      </c>
      <c r="K260" s="117">
        <f t="shared" si="57"/>
        <v>0.10029629577804752</v>
      </c>
    </row>
    <row r="261" spans="1:11" x14ac:dyDescent="0.2">
      <c r="A261" s="165"/>
      <c r="B261" s="22" t="s">
        <v>56</v>
      </c>
      <c r="C261" s="49">
        <f t="shared" si="49"/>
        <v>0.23507333586605519</v>
      </c>
      <c r="D261" s="50">
        <f t="shared" si="50"/>
        <v>0.22790849660857199</v>
      </c>
      <c r="E261" s="50">
        <f t="shared" si="51"/>
        <v>0.22645819776685949</v>
      </c>
      <c r="F261" s="50">
        <f t="shared" si="52"/>
        <v>0.21470853702238071</v>
      </c>
      <c r="G261" s="50">
        <f t="shared" si="53"/>
        <v>0.21289733777599537</v>
      </c>
      <c r="H261" s="124">
        <f t="shared" si="54"/>
        <v>0.21788804490475353</v>
      </c>
      <c r="I261" s="124">
        <f t="shared" si="55"/>
        <v>0.20955487194692562</v>
      </c>
      <c r="J261" s="124">
        <f t="shared" si="56"/>
        <v>0.20281317797158085</v>
      </c>
      <c r="K261" s="117">
        <f t="shared" si="57"/>
        <v>0.20321797504398961</v>
      </c>
    </row>
    <row r="262" spans="1:11" x14ac:dyDescent="0.2">
      <c r="A262" s="165"/>
      <c r="B262" s="22" t="s">
        <v>57</v>
      </c>
      <c r="C262" s="49">
        <f t="shared" si="49"/>
        <v>7.8554516838077668E-2</v>
      </c>
      <c r="D262" s="50">
        <f t="shared" si="50"/>
        <v>8.2722133341392418E-2</v>
      </c>
      <c r="E262" s="50">
        <f t="shared" si="51"/>
        <v>8.2177660237084615E-2</v>
      </c>
      <c r="F262" s="50">
        <f t="shared" si="52"/>
        <v>8.5205420124829206E-2</v>
      </c>
      <c r="G262" s="50">
        <f t="shared" si="53"/>
        <v>8.798682193495673E-2</v>
      </c>
      <c r="H262" s="124">
        <f t="shared" si="54"/>
        <v>9.3939789906656745E-2</v>
      </c>
      <c r="I262" s="124">
        <f t="shared" si="55"/>
        <v>9.3098847337014942E-2</v>
      </c>
      <c r="J262" s="124">
        <f t="shared" si="56"/>
        <v>9.5740362925820027E-2</v>
      </c>
      <c r="K262" s="117">
        <f t="shared" si="57"/>
        <v>0.10072132455057142</v>
      </c>
    </row>
    <row r="263" spans="1:11" x14ac:dyDescent="0.2">
      <c r="A263" s="165"/>
      <c r="B263" s="22" t="s">
        <v>58</v>
      </c>
      <c r="C263" s="49">
        <f t="shared" si="49"/>
        <v>3.3684635423733414E-2</v>
      </c>
      <c r="D263" s="50">
        <f t="shared" si="50"/>
        <v>3.8081080723731307E-2</v>
      </c>
      <c r="E263" s="50">
        <f t="shared" si="51"/>
        <v>4.0302793316100226E-2</v>
      </c>
      <c r="F263" s="50">
        <f t="shared" si="52"/>
        <v>3.9788591369269481E-2</v>
      </c>
      <c r="G263" s="50">
        <f t="shared" si="53"/>
        <v>3.9472352674405096E-2</v>
      </c>
      <c r="H263" s="124">
        <f t="shared" si="54"/>
        <v>4.1721348884861502E-2</v>
      </c>
      <c r="I263" s="124">
        <f t="shared" si="55"/>
        <v>4.2090730514065457E-2</v>
      </c>
      <c r="J263" s="124">
        <f t="shared" si="56"/>
        <v>4.1858234795477074E-2</v>
      </c>
      <c r="K263" s="117">
        <f t="shared" si="57"/>
        <v>4.4105043324949363E-2</v>
      </c>
    </row>
    <row r="264" spans="1:11" x14ac:dyDescent="0.2">
      <c r="A264" s="165"/>
      <c r="B264" s="22" t="s">
        <v>59</v>
      </c>
      <c r="C264" s="49">
        <f t="shared" si="49"/>
        <v>2.1576755040568777E-2</v>
      </c>
      <c r="D264" s="50">
        <f t="shared" si="50"/>
        <v>2.2643519454198249E-2</v>
      </c>
      <c r="E264" s="50">
        <f t="shared" si="51"/>
        <v>2.4663645897385383E-2</v>
      </c>
      <c r="F264" s="50">
        <f t="shared" si="52"/>
        <v>2.5958496300540593E-2</v>
      </c>
      <c r="G264" s="50">
        <f t="shared" si="53"/>
        <v>3.1652093086013487E-2</v>
      </c>
      <c r="H264" s="124">
        <f t="shared" si="54"/>
        <v>3.498336334937345E-2</v>
      </c>
      <c r="I264" s="124">
        <f t="shared" si="55"/>
        <v>3.9044142174122533E-2</v>
      </c>
      <c r="J264" s="124">
        <f t="shared" si="56"/>
        <v>4.1335612994066177E-2</v>
      </c>
      <c r="K264" s="117">
        <f t="shared" si="57"/>
        <v>4.5159744353064232E-2</v>
      </c>
    </row>
    <row r="265" spans="1:11" ht="25.5" x14ac:dyDescent="0.2">
      <c r="A265" s="165"/>
      <c r="B265" s="22" t="s">
        <v>60</v>
      </c>
      <c r="C265" s="49">
        <f t="shared" si="49"/>
        <v>7.3329081978779409E-2</v>
      </c>
      <c r="D265" s="50">
        <f t="shared" si="50"/>
        <v>8.1163833078653547E-2</v>
      </c>
      <c r="E265" s="50">
        <f t="shared" si="51"/>
        <v>8.2724901048911392E-2</v>
      </c>
      <c r="F265" s="50">
        <f t="shared" si="52"/>
        <v>7.9410462734246401E-2</v>
      </c>
      <c r="G265" s="50">
        <f t="shared" si="53"/>
        <v>8.2151142961016763E-2</v>
      </c>
      <c r="H265" s="124">
        <f t="shared" si="54"/>
        <v>8.5559917507967986E-2</v>
      </c>
      <c r="I265" s="124">
        <f t="shared" si="55"/>
        <v>8.6555353767465995E-2</v>
      </c>
      <c r="J265" s="124">
        <f t="shared" si="56"/>
        <v>9.0000502866338122E-2</v>
      </c>
      <c r="K265" s="117">
        <f t="shared" si="57"/>
        <v>9.1608567740491073E-2</v>
      </c>
    </row>
    <row r="266" spans="1:11" x14ac:dyDescent="0.2">
      <c r="A266" s="165"/>
      <c r="B266" s="22" t="s">
        <v>61</v>
      </c>
      <c r="C266" s="49">
        <f t="shared" si="49"/>
        <v>1.7248514287264932E-3</v>
      </c>
      <c r="D266" s="50">
        <f t="shared" si="50"/>
        <v>2.1098441133082621E-3</v>
      </c>
      <c r="E266" s="50">
        <f t="shared" si="51"/>
        <v>2.473528469456998E-3</v>
      </c>
      <c r="F266" s="50">
        <f t="shared" si="52"/>
        <v>2.2957536223274498E-3</v>
      </c>
      <c r="G266" s="50">
        <f t="shared" si="53"/>
        <v>2.162611925474219E-3</v>
      </c>
      <c r="H266" s="124">
        <f t="shared" si="54"/>
        <v>2.2781890385587754E-3</v>
      </c>
      <c r="I266" s="124">
        <f t="shared" si="55"/>
        <v>2.2701160075608764E-3</v>
      </c>
      <c r="J266" s="124">
        <f t="shared" si="56"/>
        <v>2.4712288616542868E-3</v>
      </c>
      <c r="K266" s="117">
        <f t="shared" si="57"/>
        <v>2.4662163343979458E-3</v>
      </c>
    </row>
    <row r="267" spans="1:11" x14ac:dyDescent="0.2">
      <c r="A267" s="165"/>
      <c r="B267" s="22" t="s">
        <v>62</v>
      </c>
      <c r="C267" s="49">
        <f t="shared" si="49"/>
        <v>6.1752055575153997E-3</v>
      </c>
      <c r="D267" s="50">
        <f t="shared" si="50"/>
        <v>6.9415193522004148E-3</v>
      </c>
      <c r="E267" s="50">
        <f t="shared" si="51"/>
        <v>7.8902175232477851E-3</v>
      </c>
      <c r="F267" s="50">
        <f t="shared" si="52"/>
        <v>7.7668526137672396E-3</v>
      </c>
      <c r="G267" s="50">
        <f t="shared" si="53"/>
        <v>8.3787157008624203E-3</v>
      </c>
      <c r="H267" s="124">
        <f t="shared" si="54"/>
        <v>8.8722490820015484E-3</v>
      </c>
      <c r="I267" s="124">
        <f t="shared" si="55"/>
        <v>8.9062673733367927E-3</v>
      </c>
      <c r="J267" s="124">
        <f t="shared" si="56"/>
        <v>1.0024999640809759E-2</v>
      </c>
      <c r="K267" s="117">
        <f t="shared" si="57"/>
        <v>1.1412809632586238E-2</v>
      </c>
    </row>
    <row r="268" spans="1:11" x14ac:dyDescent="0.2">
      <c r="A268" s="165"/>
      <c r="B268" s="22" t="s">
        <v>63</v>
      </c>
      <c r="C268" s="49">
        <f t="shared" si="49"/>
        <v>1.3342582290846923E-2</v>
      </c>
      <c r="D268" s="50">
        <f t="shared" si="50"/>
        <v>1.3433492689210708E-2</v>
      </c>
      <c r="E268" s="50">
        <f t="shared" si="51"/>
        <v>1.6045100602760879E-2</v>
      </c>
      <c r="F268" s="50">
        <f t="shared" si="52"/>
        <v>1.554137051508816E-2</v>
      </c>
      <c r="G268" s="50">
        <f t="shared" si="53"/>
        <v>1.6103400585441911E-2</v>
      </c>
      <c r="H268" s="124">
        <f t="shared" si="54"/>
        <v>1.8924308447479506E-2</v>
      </c>
      <c r="I268" s="124">
        <f t="shared" si="55"/>
        <v>1.9332122604795967E-2</v>
      </c>
      <c r="J268" s="124">
        <f t="shared" si="56"/>
        <v>1.8880835045473485E-2</v>
      </c>
      <c r="K268" s="117">
        <f t="shared" si="57"/>
        <v>1.7606335902162925E-2</v>
      </c>
    </row>
    <row r="269" spans="1:11" ht="20.25" customHeight="1" thickBot="1" x14ac:dyDescent="0.25">
      <c r="A269" s="133"/>
      <c r="B269" s="23" t="s">
        <v>64</v>
      </c>
      <c r="C269" s="54">
        <f>SUM(C253:C268)</f>
        <v>1</v>
      </c>
      <c r="D269" s="55">
        <f t="shared" ref="D269:G269" si="58">SUM(D253:D268)</f>
        <v>1.0000000000000002</v>
      </c>
      <c r="E269" s="55">
        <f t="shared" si="58"/>
        <v>1</v>
      </c>
      <c r="F269" s="55">
        <f t="shared" si="58"/>
        <v>1</v>
      </c>
      <c r="G269" s="55">
        <f t="shared" si="58"/>
        <v>1</v>
      </c>
      <c r="H269" s="125">
        <f>SUM(H256:H268)</f>
        <v>1.0000000000000002</v>
      </c>
      <c r="I269" s="125">
        <f>SUM(I256:I268)</f>
        <v>1</v>
      </c>
      <c r="J269" s="125">
        <f>SUM(J256:J268)</f>
        <v>0.99999999999999989</v>
      </c>
      <c r="K269" s="119">
        <f>SUM(K256:K268)</f>
        <v>1</v>
      </c>
    </row>
    <row r="270" spans="1:11" x14ac:dyDescent="0.2">
      <c r="A270" s="164" t="s">
        <v>7</v>
      </c>
      <c r="B270" s="28" t="s">
        <v>48</v>
      </c>
      <c r="C270" s="51">
        <f t="shared" ref="C270:C285" si="59">C109/$C$125</f>
        <v>3.0931715443124775E-2</v>
      </c>
      <c r="D270" s="47">
        <f t="shared" ref="D270:D285" si="60">D109/$D$125</f>
        <v>3.5559635930616972E-2</v>
      </c>
      <c r="E270" s="47">
        <f t="shared" ref="E270:E285" si="61">E109/$E$125</f>
        <v>3.8848403512227299E-2</v>
      </c>
      <c r="F270" s="47">
        <f t="shared" ref="F270:F285" si="62">F109/$F$125</f>
        <v>3.7273285164596423E-2</v>
      </c>
      <c r="G270" s="48">
        <f t="shared" ref="G270:G285" si="63">G109/$G$125</f>
        <v>3.7756142996540405E-2</v>
      </c>
      <c r="H270" s="128"/>
      <c r="I270" s="121"/>
      <c r="J270" s="120"/>
      <c r="K270" s="116"/>
    </row>
    <row r="271" spans="1:11" x14ac:dyDescent="0.2">
      <c r="A271" s="165"/>
      <c r="B271" s="22" t="s">
        <v>49</v>
      </c>
      <c r="C271" s="49">
        <f t="shared" si="59"/>
        <v>6.5254739446881302E-3</v>
      </c>
      <c r="D271" s="50">
        <f t="shared" si="60"/>
        <v>7.2655657981296889E-3</v>
      </c>
      <c r="E271" s="50">
        <f t="shared" si="61"/>
        <v>8.2263435368696847E-3</v>
      </c>
      <c r="F271" s="50">
        <f t="shared" si="62"/>
        <v>9.026038890357144E-3</v>
      </c>
      <c r="G271" s="50">
        <f t="shared" si="63"/>
        <v>8.3606848221414003E-3</v>
      </c>
      <c r="H271" s="122"/>
      <c r="I271" s="126"/>
      <c r="J271" s="124"/>
      <c r="K271" s="117"/>
    </row>
    <row r="272" spans="1:11" x14ac:dyDescent="0.2">
      <c r="A272" s="165"/>
      <c r="B272" s="22" t="s">
        <v>50</v>
      </c>
      <c r="C272" s="49">
        <f t="shared" si="59"/>
        <v>1.2335419050210001E-3</v>
      </c>
      <c r="D272" s="50">
        <f t="shared" si="60"/>
        <v>1.2032942783148884E-3</v>
      </c>
      <c r="E272" s="50">
        <f t="shared" si="61"/>
        <v>1.5229728429895155E-3</v>
      </c>
      <c r="F272" s="50">
        <f t="shared" si="62"/>
        <v>1.4849289787361754E-3</v>
      </c>
      <c r="G272" s="50">
        <f t="shared" si="63"/>
        <v>1.6011709394127562E-3</v>
      </c>
      <c r="H272" s="122"/>
      <c r="I272" s="127"/>
      <c r="J272" s="124"/>
      <c r="K272" s="117"/>
    </row>
    <row r="273" spans="1:11" x14ac:dyDescent="0.2">
      <c r="A273" s="165"/>
      <c r="B273" s="22" t="s">
        <v>51</v>
      </c>
      <c r="C273" s="49">
        <f t="shared" si="59"/>
        <v>9.054048514345981E-3</v>
      </c>
      <c r="D273" s="50">
        <f t="shared" si="60"/>
        <v>9.2245621924105028E-3</v>
      </c>
      <c r="E273" s="50">
        <f t="shared" si="61"/>
        <v>8.6523178959614887E-3</v>
      </c>
      <c r="F273" s="50">
        <f t="shared" si="62"/>
        <v>9.4672621313994162E-3</v>
      </c>
      <c r="G273" s="50">
        <f t="shared" si="63"/>
        <v>1.419985806794997E-2</v>
      </c>
      <c r="H273" s="124">
        <f t="shared" ref="H273:H285" si="64">H112/($H$112+$H$113+$H$114+$H$115+$H$116+$H$117+$H$118+$H$119+$H$120+$H$121+$H$122+$H$123+$H$124)</f>
        <v>9.3820655207318346E-3</v>
      </c>
      <c r="I273" s="124">
        <f t="shared" ref="I273:I285" si="65">I112/($I$112+$I$113+$I$114+$I$115+$I$116+$I$117+$I$118+$I$119+$I$120+$I$121+$I$122+$I$123+$I$124)</f>
        <v>8.9287850440458016E-3</v>
      </c>
      <c r="J273" s="124">
        <f t="shared" ref="J273:J285" si="66">J112/($J$112+$J$113+$J$114+$J$115+$J$116+$J$117+$J$118+$J$119+$J$120+$J$121+$J$122+$J$123+$J$124)</f>
        <v>8.6800558530313598E-3</v>
      </c>
      <c r="K273" s="117">
        <f t="shared" ref="K273:K285" si="67">K112/$K$125</f>
        <v>7.7083764517883527E-3</v>
      </c>
    </row>
    <row r="274" spans="1:11" x14ac:dyDescent="0.2">
      <c r="A274" s="165"/>
      <c r="B274" s="22" t="s">
        <v>52</v>
      </c>
      <c r="C274" s="49">
        <f t="shared" si="59"/>
        <v>0.30059105663485297</v>
      </c>
      <c r="D274" s="50">
        <f t="shared" si="60"/>
        <v>0.28915910964550701</v>
      </c>
      <c r="E274" s="50">
        <f t="shared" si="61"/>
        <v>0.27863532472529234</v>
      </c>
      <c r="F274" s="50">
        <f t="shared" si="62"/>
        <v>0.27305671398431308</v>
      </c>
      <c r="G274" s="50">
        <f t="shared" si="63"/>
        <v>0.26685664862946862</v>
      </c>
      <c r="H274" s="124">
        <f t="shared" si="64"/>
        <v>0.28310092992895458</v>
      </c>
      <c r="I274" s="124">
        <f t="shared" si="65"/>
        <v>0.28615177020580229</v>
      </c>
      <c r="J274" s="124">
        <f t="shared" si="66"/>
        <v>0.28882059235612728</v>
      </c>
      <c r="K274" s="117">
        <f t="shared" si="67"/>
        <v>0.28114034876613031</v>
      </c>
    </row>
    <row r="275" spans="1:11" x14ac:dyDescent="0.2">
      <c r="A275" s="165"/>
      <c r="B275" s="22" t="s">
        <v>53</v>
      </c>
      <c r="C275" s="49">
        <f t="shared" si="59"/>
        <v>2.0823007233549358E-2</v>
      </c>
      <c r="D275" s="50">
        <f t="shared" si="60"/>
        <v>2.1340777935996404E-2</v>
      </c>
      <c r="E275" s="50">
        <f t="shared" si="61"/>
        <v>2.3820211338246543E-2</v>
      </c>
      <c r="F275" s="50">
        <f t="shared" si="62"/>
        <v>2.2108196001666344E-2</v>
      </c>
      <c r="G275" s="50">
        <f t="shared" si="63"/>
        <v>2.1385168100771755E-2</v>
      </c>
      <c r="H275" s="124">
        <f t="shared" si="64"/>
        <v>2.0606487744425628E-2</v>
      </c>
      <c r="I275" s="124">
        <f t="shared" si="65"/>
        <v>1.9965356696828033E-2</v>
      </c>
      <c r="J275" s="124">
        <f t="shared" si="66"/>
        <v>1.7842997794899486E-2</v>
      </c>
      <c r="K275" s="117">
        <f t="shared" si="67"/>
        <v>1.7183205702706476E-2</v>
      </c>
    </row>
    <row r="276" spans="1:11" x14ac:dyDescent="0.2">
      <c r="A276" s="165"/>
      <c r="B276" s="22" t="s">
        <v>54</v>
      </c>
      <c r="C276" s="49">
        <f t="shared" si="59"/>
        <v>2.2721767356232742E-2</v>
      </c>
      <c r="D276" s="50">
        <f t="shared" si="60"/>
        <v>2.3331001690441097E-2</v>
      </c>
      <c r="E276" s="50">
        <f t="shared" si="61"/>
        <v>2.7644819831167584E-2</v>
      </c>
      <c r="F276" s="50">
        <f t="shared" si="62"/>
        <v>3.061910115882693E-2</v>
      </c>
      <c r="G276" s="50">
        <f t="shared" si="63"/>
        <v>3.0235962033176616E-2</v>
      </c>
      <c r="H276" s="124">
        <f t="shared" si="64"/>
        <v>3.2334660902305426E-2</v>
      </c>
      <c r="I276" s="124">
        <f t="shared" si="65"/>
        <v>3.2798690827659134E-2</v>
      </c>
      <c r="J276" s="124">
        <f t="shared" si="66"/>
        <v>3.1344778288680243E-2</v>
      </c>
      <c r="K276" s="117">
        <f t="shared" si="67"/>
        <v>3.0708362012119694E-2</v>
      </c>
    </row>
    <row r="277" spans="1:11" x14ac:dyDescent="0.2">
      <c r="A277" s="165"/>
      <c r="B277" s="22" t="s">
        <v>55</v>
      </c>
      <c r="C277" s="49">
        <f t="shared" si="59"/>
        <v>0.11763368650147392</v>
      </c>
      <c r="D277" s="50">
        <f t="shared" si="60"/>
        <v>0.11240808746991764</v>
      </c>
      <c r="E277" s="50">
        <f t="shared" si="61"/>
        <v>0.10061926594999153</v>
      </c>
      <c r="F277" s="50">
        <f t="shared" si="62"/>
        <v>0.10547027230417079</v>
      </c>
      <c r="G277" s="50">
        <f t="shared" si="63"/>
        <v>0.10085159230018628</v>
      </c>
      <c r="H277" s="124">
        <f t="shared" si="64"/>
        <v>9.6850255896014453E-2</v>
      </c>
      <c r="I277" s="124">
        <f t="shared" si="65"/>
        <v>9.4840827419887364E-2</v>
      </c>
      <c r="J277" s="124">
        <f t="shared" si="66"/>
        <v>9.5825533018228354E-2</v>
      </c>
      <c r="K277" s="117">
        <f t="shared" si="67"/>
        <v>9.5097251168409849E-2</v>
      </c>
    </row>
    <row r="278" spans="1:11" x14ac:dyDescent="0.2">
      <c r="A278" s="165"/>
      <c r="B278" s="22" t="s">
        <v>56</v>
      </c>
      <c r="C278" s="49">
        <f t="shared" si="59"/>
        <v>0.2377419102383978</v>
      </c>
      <c r="D278" s="50">
        <f t="shared" si="60"/>
        <v>0.23163414857561601</v>
      </c>
      <c r="E278" s="50">
        <f t="shared" si="61"/>
        <v>0.23198884222001345</v>
      </c>
      <c r="F278" s="50">
        <f t="shared" si="62"/>
        <v>0.22923227156058645</v>
      </c>
      <c r="G278" s="50">
        <f t="shared" si="63"/>
        <v>0.23204337798279073</v>
      </c>
      <c r="H278" s="124">
        <f t="shared" si="64"/>
        <v>0.24389586309326725</v>
      </c>
      <c r="I278" s="124">
        <f t="shared" si="65"/>
        <v>0.24134754793360352</v>
      </c>
      <c r="J278" s="124">
        <f t="shared" si="66"/>
        <v>0.23860757536472171</v>
      </c>
      <c r="K278" s="117">
        <f t="shared" si="67"/>
        <v>0.24374642016547859</v>
      </c>
    </row>
    <row r="279" spans="1:11" x14ac:dyDescent="0.2">
      <c r="A279" s="165"/>
      <c r="B279" s="22" t="s">
        <v>57</v>
      </c>
      <c r="C279" s="49">
        <f t="shared" si="59"/>
        <v>9.6533039171477236E-2</v>
      </c>
      <c r="D279" s="50">
        <f t="shared" si="60"/>
        <v>0.10077901854488829</v>
      </c>
      <c r="E279" s="50">
        <f t="shared" si="61"/>
        <v>0.10239644929760035</v>
      </c>
      <c r="F279" s="50">
        <f t="shared" si="62"/>
        <v>0.10136488042178254</v>
      </c>
      <c r="G279" s="50">
        <f t="shared" si="63"/>
        <v>0.10237292646145658</v>
      </c>
      <c r="H279" s="124">
        <f t="shared" si="64"/>
        <v>0.1063671280047679</v>
      </c>
      <c r="I279" s="124">
        <f t="shared" si="65"/>
        <v>0.10576734438027245</v>
      </c>
      <c r="J279" s="124">
        <f t="shared" si="66"/>
        <v>0.1046387988268009</v>
      </c>
      <c r="K279" s="117">
        <f t="shared" si="67"/>
        <v>0.10627114809805498</v>
      </c>
    </row>
    <row r="280" spans="1:11" x14ac:dyDescent="0.2">
      <c r="A280" s="165"/>
      <c r="B280" s="22" t="s">
        <v>58</v>
      </c>
      <c r="C280" s="49">
        <f t="shared" si="59"/>
        <v>3.8301289815266849E-2</v>
      </c>
      <c r="D280" s="50">
        <f t="shared" si="60"/>
        <v>4.1447034233514035E-2</v>
      </c>
      <c r="E280" s="50">
        <f t="shared" si="61"/>
        <v>4.2214975059888332E-2</v>
      </c>
      <c r="F280" s="50">
        <f t="shared" si="62"/>
        <v>4.2818811788051588E-2</v>
      </c>
      <c r="G280" s="50">
        <f t="shared" si="63"/>
        <v>4.4038853898696002E-2</v>
      </c>
      <c r="H280" s="124">
        <f t="shared" si="64"/>
        <v>4.7804308134749826E-2</v>
      </c>
      <c r="I280" s="124">
        <f t="shared" si="65"/>
        <v>4.909157028906104E-2</v>
      </c>
      <c r="J280" s="124">
        <f t="shared" si="66"/>
        <v>5.2268256305469461E-2</v>
      </c>
      <c r="K280" s="117">
        <f t="shared" si="67"/>
        <v>5.5044016923291667E-2</v>
      </c>
    </row>
    <row r="281" spans="1:11" x14ac:dyDescent="0.2">
      <c r="A281" s="165"/>
      <c r="B281" s="22" t="s">
        <v>59</v>
      </c>
      <c r="C281" s="49">
        <f t="shared" si="59"/>
        <v>1.4122377791773654E-2</v>
      </c>
      <c r="D281" s="50">
        <f t="shared" si="60"/>
        <v>1.3608883559419421E-2</v>
      </c>
      <c r="E281" s="50">
        <f t="shared" si="61"/>
        <v>1.3074664602446833E-2</v>
      </c>
      <c r="F281" s="50">
        <f t="shared" si="62"/>
        <v>1.2990328924087205E-2</v>
      </c>
      <c r="G281" s="50">
        <f t="shared" si="63"/>
        <v>1.4541382063337178E-2</v>
      </c>
      <c r="H281" s="124">
        <f t="shared" si="64"/>
        <v>1.9272612031369731E-2</v>
      </c>
      <c r="I281" s="124">
        <f t="shared" si="65"/>
        <v>1.9273926129376468E-2</v>
      </c>
      <c r="J281" s="124">
        <f t="shared" si="66"/>
        <v>1.9125143616983319E-2</v>
      </c>
      <c r="K281" s="117">
        <f t="shared" si="67"/>
        <v>1.9972468365092581E-2</v>
      </c>
    </row>
    <row r="282" spans="1:11" ht="25.5" x14ac:dyDescent="0.2">
      <c r="A282" s="165"/>
      <c r="B282" s="22" t="s">
        <v>60</v>
      </c>
      <c r="C282" s="49">
        <f t="shared" si="59"/>
        <v>7.9287676133759172E-2</v>
      </c>
      <c r="D282" s="50">
        <f t="shared" si="60"/>
        <v>8.5510921248761321E-2</v>
      </c>
      <c r="E282" s="50">
        <f t="shared" si="61"/>
        <v>9.3025013397580653E-2</v>
      </c>
      <c r="F282" s="50">
        <f t="shared" si="62"/>
        <v>9.5069050317367176E-2</v>
      </c>
      <c r="G282" s="50">
        <f t="shared" si="63"/>
        <v>9.3393506608711083E-2</v>
      </c>
      <c r="H282" s="124">
        <f t="shared" si="64"/>
        <v>0.10343212843047291</v>
      </c>
      <c r="I282" s="124">
        <f t="shared" si="65"/>
        <v>0.10553048754228732</v>
      </c>
      <c r="J282" s="124">
        <f t="shared" si="66"/>
        <v>0.1037206016332492</v>
      </c>
      <c r="K282" s="117">
        <f t="shared" si="67"/>
        <v>0.10177559792261301</v>
      </c>
    </row>
    <row r="283" spans="1:11" x14ac:dyDescent="0.2">
      <c r="A283" s="165"/>
      <c r="B283" s="22" t="s">
        <v>61</v>
      </c>
      <c r="C283" s="49">
        <f t="shared" si="59"/>
        <v>2.3795060614982132E-3</v>
      </c>
      <c r="D283" s="50">
        <f t="shared" si="60"/>
        <v>2.5210888772306743E-3</v>
      </c>
      <c r="E283" s="50">
        <f t="shared" si="61"/>
        <v>3.1741960306518324E-3</v>
      </c>
      <c r="F283" s="50">
        <f t="shared" si="62"/>
        <v>3.0527272971604931E-3</v>
      </c>
      <c r="G283" s="50">
        <f t="shared" si="63"/>
        <v>3.4085868890268785E-3</v>
      </c>
      <c r="H283" s="124">
        <f t="shared" si="64"/>
        <v>3.4245603413208207E-3</v>
      </c>
      <c r="I283" s="124">
        <f t="shared" si="65"/>
        <v>3.6126649026015974E-3</v>
      </c>
      <c r="J283" s="124">
        <f t="shared" si="66"/>
        <v>4.0819336376546481E-3</v>
      </c>
      <c r="K283" s="117">
        <f t="shared" si="67"/>
        <v>4.9215204008452021E-3</v>
      </c>
    </row>
    <row r="284" spans="1:11" x14ac:dyDescent="0.2">
      <c r="A284" s="165"/>
      <c r="B284" s="22" t="s">
        <v>62</v>
      </c>
      <c r="C284" s="49">
        <f t="shared" si="59"/>
        <v>7.0546671486548434E-3</v>
      </c>
      <c r="D284" s="50">
        <f t="shared" si="60"/>
        <v>8.1170318185981825E-3</v>
      </c>
      <c r="E284" s="50">
        <f t="shared" si="61"/>
        <v>8.7210234377504883E-3</v>
      </c>
      <c r="F284" s="50">
        <f t="shared" si="62"/>
        <v>9.0058814834059753E-3</v>
      </c>
      <c r="G284" s="50">
        <f t="shared" si="63"/>
        <v>1.0088263993613058E-2</v>
      </c>
      <c r="H284" s="124">
        <f t="shared" si="64"/>
        <v>1.210657761548431E-2</v>
      </c>
      <c r="I284" s="124">
        <f t="shared" si="65"/>
        <v>1.1895476752142477E-2</v>
      </c>
      <c r="J284" s="124">
        <f t="shared" si="66"/>
        <v>1.3349540544590843E-2</v>
      </c>
      <c r="K284" s="117">
        <f t="shared" si="67"/>
        <v>1.3732124893507443E-2</v>
      </c>
    </row>
    <row r="285" spans="1:11" x14ac:dyDescent="0.2">
      <c r="A285" s="165"/>
      <c r="B285" s="22" t="s">
        <v>63</v>
      </c>
      <c r="C285" s="49">
        <f t="shared" si="59"/>
        <v>1.5065236105883362E-2</v>
      </c>
      <c r="D285" s="50">
        <f t="shared" si="60"/>
        <v>1.6889838200637872E-2</v>
      </c>
      <c r="E285" s="50">
        <f t="shared" si="61"/>
        <v>1.7435176321322077E-2</v>
      </c>
      <c r="F285" s="50">
        <f t="shared" si="62"/>
        <v>1.7960249593492295E-2</v>
      </c>
      <c r="G285" s="50">
        <f t="shared" si="63"/>
        <v>1.8865874212720658E-2</v>
      </c>
      <c r="H285" s="124">
        <f t="shared" si="64"/>
        <v>2.1422422356135354E-2</v>
      </c>
      <c r="I285" s="124">
        <f t="shared" si="65"/>
        <v>2.0795551876432505E-2</v>
      </c>
      <c r="J285" s="124">
        <f t="shared" si="66"/>
        <v>2.1694192759563167E-2</v>
      </c>
      <c r="K285" s="117">
        <f t="shared" si="67"/>
        <v>2.2699159129961829E-2</v>
      </c>
    </row>
    <row r="286" spans="1:11" ht="22.5" customHeight="1" thickBot="1" x14ac:dyDescent="0.25">
      <c r="A286" s="133"/>
      <c r="B286" s="23" t="s">
        <v>64</v>
      </c>
      <c r="C286" s="54">
        <f>SUM(C270:C285)</f>
        <v>1</v>
      </c>
      <c r="D286" s="55">
        <f t="shared" ref="D286:G286" si="68">SUM(D270:D285)</f>
        <v>1</v>
      </c>
      <c r="E286" s="55">
        <f t="shared" si="68"/>
        <v>1</v>
      </c>
      <c r="F286" s="55">
        <f t="shared" si="68"/>
        <v>1</v>
      </c>
      <c r="G286" s="55">
        <f t="shared" si="68"/>
        <v>1</v>
      </c>
      <c r="H286" s="125">
        <f>SUM(H273:H285)</f>
        <v>0.99999999999999989</v>
      </c>
      <c r="I286" s="125">
        <f>SUM(I273:I285)</f>
        <v>1.0000000000000002</v>
      </c>
      <c r="J286" s="125">
        <f>SUM(J273:J285)</f>
        <v>1</v>
      </c>
      <c r="K286" s="119">
        <f>SUM(K273:K285)</f>
        <v>0.99999999999999978</v>
      </c>
    </row>
    <row r="287" spans="1:11" x14ac:dyDescent="0.2">
      <c r="A287" s="164" t="s">
        <v>8</v>
      </c>
      <c r="B287" s="28" t="s">
        <v>48</v>
      </c>
      <c r="C287" s="51">
        <f t="shared" ref="C287:C302" si="69">C126/$C$142</f>
        <v>3.262226308206348E-2</v>
      </c>
      <c r="D287" s="47">
        <f t="shared" ref="D287:D302" si="70">D126/$D$142</f>
        <v>3.6924384677518449E-2</v>
      </c>
      <c r="E287" s="47">
        <f t="shared" ref="E287:E302" si="71">E126/$E$142</f>
        <v>3.9053924482296339E-2</v>
      </c>
      <c r="F287" s="47">
        <f t="shared" ref="F287:F302" si="72">F126/$F$142</f>
        <v>3.9781014138407567E-2</v>
      </c>
      <c r="G287" s="48">
        <f t="shared" ref="G287:G302" si="73">G126/$G$142</f>
        <v>4.2608097500865118E-2</v>
      </c>
      <c r="H287" s="128"/>
      <c r="I287" s="121"/>
      <c r="J287" s="120"/>
      <c r="K287" s="116"/>
    </row>
    <row r="288" spans="1:11" x14ac:dyDescent="0.2">
      <c r="A288" s="165"/>
      <c r="B288" s="22" t="s">
        <v>49</v>
      </c>
      <c r="C288" s="49">
        <f t="shared" si="69"/>
        <v>9.3606181787129518E-3</v>
      </c>
      <c r="D288" s="50">
        <f t="shared" si="70"/>
        <v>1.0055454056525671E-2</v>
      </c>
      <c r="E288" s="50">
        <f t="shared" si="71"/>
        <v>1.0325872384365414E-2</v>
      </c>
      <c r="F288" s="50">
        <f t="shared" si="72"/>
        <v>1.0066971404273413E-2</v>
      </c>
      <c r="G288" s="50">
        <f t="shared" si="73"/>
        <v>1.0417282095863472E-2</v>
      </c>
      <c r="H288" s="122"/>
      <c r="I288" s="126"/>
      <c r="J288" s="124"/>
      <c r="K288" s="117"/>
    </row>
    <row r="289" spans="1:11" x14ac:dyDescent="0.2">
      <c r="A289" s="165"/>
      <c r="B289" s="22" t="s">
        <v>50</v>
      </c>
      <c r="C289" s="49">
        <f t="shared" si="69"/>
        <v>6.1774265930947269E-4</v>
      </c>
      <c r="D289" s="50">
        <f t="shared" si="70"/>
        <v>6.6069489794479575E-4</v>
      </c>
      <c r="E289" s="50">
        <f t="shared" si="71"/>
        <v>7.3322371132678781E-4</v>
      </c>
      <c r="F289" s="50">
        <f t="shared" si="72"/>
        <v>8.2704369086850213E-4</v>
      </c>
      <c r="G289" s="50">
        <f t="shared" si="73"/>
        <v>9.115385589250597E-4</v>
      </c>
      <c r="H289" s="122"/>
      <c r="I289" s="127"/>
      <c r="J289" s="124"/>
      <c r="K289" s="117"/>
    </row>
    <row r="290" spans="1:11" x14ac:dyDescent="0.2">
      <c r="A290" s="165"/>
      <c r="B290" s="22" t="s">
        <v>51</v>
      </c>
      <c r="C290" s="49">
        <f t="shared" si="69"/>
        <v>3.6993700841765217E-2</v>
      </c>
      <c r="D290" s="50">
        <f t="shared" si="70"/>
        <v>3.7478320948661187E-2</v>
      </c>
      <c r="E290" s="50">
        <f t="shared" si="71"/>
        <v>3.2368139043511837E-2</v>
      </c>
      <c r="F290" s="50">
        <f t="shared" si="72"/>
        <v>2.4571064101201232E-2</v>
      </c>
      <c r="G290" s="50">
        <f t="shared" si="73"/>
        <v>2.4552459888083321E-2</v>
      </c>
      <c r="H290" s="124">
        <f t="shared" ref="H290:H302" si="74">H129/($H$129+$H$130+$H$131+$H$132+$H$133+$H$134+$H$135+$H$136+$H$137+$H$138+$H$139+$H$140+$H$141)</f>
        <v>2.4467550192148836E-2</v>
      </c>
      <c r="I290" s="124">
        <f t="shared" ref="I290:I302" si="75">I129/($I$129+$I$130+$I$131+$I$132+$I$133+$I$134+$I$135+$I$136+$I$137+$I$138+$I$139+$I$140+$I$141)</f>
        <v>2.3423354269484845E-2</v>
      </c>
      <c r="J290" s="124">
        <f t="shared" ref="J290:J302" si="76">J129/($J$129+$J$130+$J$131+$J$132+$J$133+$J$134+$J$135+$J$136+$J$137+$J$138+$J$139+$J$140+$J$141)</f>
        <v>2.3423707160410586E-2</v>
      </c>
      <c r="K290" s="117">
        <f t="shared" ref="K290:K302" si="77">K129/$K$142</f>
        <v>1.9416394173115862E-2</v>
      </c>
    </row>
    <row r="291" spans="1:11" x14ac:dyDescent="0.2">
      <c r="A291" s="165"/>
      <c r="B291" s="22" t="s">
        <v>52</v>
      </c>
      <c r="C291" s="49">
        <f t="shared" si="69"/>
        <v>0.36054913688632262</v>
      </c>
      <c r="D291" s="50">
        <f t="shared" si="70"/>
        <v>0.34678022024506139</v>
      </c>
      <c r="E291" s="50">
        <f t="shared" si="71"/>
        <v>0.35484122886558578</v>
      </c>
      <c r="F291" s="50">
        <f t="shared" si="72"/>
        <v>0.35427447645370469</v>
      </c>
      <c r="G291" s="50">
        <f t="shared" si="73"/>
        <v>0.34709995695512358</v>
      </c>
      <c r="H291" s="124">
        <f t="shared" si="74"/>
        <v>0.36828825916747476</v>
      </c>
      <c r="I291" s="124">
        <f t="shared" si="75"/>
        <v>0.37426794962680671</v>
      </c>
      <c r="J291" s="124">
        <f t="shared" si="76"/>
        <v>0.37703052778196722</v>
      </c>
      <c r="K291" s="117">
        <f t="shared" si="77"/>
        <v>0.37546007177665797</v>
      </c>
    </row>
    <row r="292" spans="1:11" x14ac:dyDescent="0.2">
      <c r="A292" s="165"/>
      <c r="B292" s="22" t="s">
        <v>53</v>
      </c>
      <c r="C292" s="49">
        <f t="shared" si="69"/>
        <v>1.1646266018158E-2</v>
      </c>
      <c r="D292" s="50">
        <f t="shared" si="70"/>
        <v>1.3421372271360286E-2</v>
      </c>
      <c r="E292" s="50">
        <f t="shared" si="71"/>
        <v>1.2748981513217551E-2</v>
      </c>
      <c r="F292" s="50">
        <f t="shared" si="72"/>
        <v>1.3810991814606145E-2</v>
      </c>
      <c r="G292" s="50">
        <f t="shared" si="73"/>
        <v>1.2512554755614825E-2</v>
      </c>
      <c r="H292" s="124">
        <f t="shared" si="74"/>
        <v>1.184768164350106E-2</v>
      </c>
      <c r="I292" s="124">
        <f t="shared" si="75"/>
        <v>1.1055823215196846E-2</v>
      </c>
      <c r="J292" s="124">
        <f t="shared" si="76"/>
        <v>1.0226940035664541E-2</v>
      </c>
      <c r="K292" s="117">
        <f t="shared" si="77"/>
        <v>9.6415754168223001E-3</v>
      </c>
    </row>
    <row r="293" spans="1:11" x14ac:dyDescent="0.2">
      <c r="A293" s="165"/>
      <c r="B293" s="22" t="s">
        <v>54</v>
      </c>
      <c r="C293" s="49">
        <f t="shared" si="69"/>
        <v>1.611944962762836E-2</v>
      </c>
      <c r="D293" s="50">
        <f t="shared" si="70"/>
        <v>1.6930306759835392E-2</v>
      </c>
      <c r="E293" s="50">
        <f t="shared" si="71"/>
        <v>1.9890320145429935E-2</v>
      </c>
      <c r="F293" s="50">
        <f t="shared" si="72"/>
        <v>2.0669714042734134E-2</v>
      </c>
      <c r="G293" s="50">
        <f t="shared" si="73"/>
        <v>2.1642710645588745E-2</v>
      </c>
      <c r="H293" s="124">
        <f t="shared" si="74"/>
        <v>2.3818823402650575E-2</v>
      </c>
      <c r="I293" s="124">
        <f t="shared" si="75"/>
        <v>2.3522691868314467E-2</v>
      </c>
      <c r="J293" s="124">
        <f t="shared" si="76"/>
        <v>2.2374619622594641E-2</v>
      </c>
      <c r="K293" s="117">
        <f t="shared" si="77"/>
        <v>2.1902146965219121E-2</v>
      </c>
    </row>
    <row r="294" spans="1:11" x14ac:dyDescent="0.2">
      <c r="A294" s="165"/>
      <c r="B294" s="22" t="s">
        <v>55</v>
      </c>
      <c r="C294" s="49">
        <f t="shared" si="69"/>
        <v>0.11775810287595545</v>
      </c>
      <c r="D294" s="50">
        <f t="shared" si="70"/>
        <v>0.11303119970510447</v>
      </c>
      <c r="E294" s="50">
        <f t="shared" si="71"/>
        <v>9.9987418054657703E-2</v>
      </c>
      <c r="F294" s="50">
        <f t="shared" si="72"/>
        <v>0.10723291166152865</v>
      </c>
      <c r="G294" s="50">
        <f t="shared" si="73"/>
        <v>0.1016407694060651</v>
      </c>
      <c r="H294" s="124">
        <f t="shared" si="74"/>
        <v>9.8720953201881984E-2</v>
      </c>
      <c r="I294" s="124">
        <f t="shared" si="75"/>
        <v>9.5894647961095786E-2</v>
      </c>
      <c r="J294" s="124">
        <f t="shared" si="76"/>
        <v>9.5646619409672007E-2</v>
      </c>
      <c r="K294" s="117">
        <f t="shared" si="77"/>
        <v>9.2392242179598918E-2</v>
      </c>
    </row>
    <row r="295" spans="1:11" x14ac:dyDescent="0.2">
      <c r="A295" s="165"/>
      <c r="B295" s="22" t="s">
        <v>56</v>
      </c>
      <c r="C295" s="49">
        <f t="shared" si="69"/>
        <v>0.21910787058654665</v>
      </c>
      <c r="D295" s="50">
        <f t="shared" si="70"/>
        <v>0.21165401341935797</v>
      </c>
      <c r="E295" s="50">
        <f t="shared" si="71"/>
        <v>0.21255027354884615</v>
      </c>
      <c r="F295" s="50">
        <f t="shared" si="72"/>
        <v>0.21179972361007759</v>
      </c>
      <c r="G295" s="50">
        <f t="shared" si="73"/>
        <v>0.2128569137667643</v>
      </c>
      <c r="H295" s="124">
        <f t="shared" si="74"/>
        <v>0.22255818338541106</v>
      </c>
      <c r="I295" s="124">
        <f t="shared" si="75"/>
        <v>0.21958576221288048</v>
      </c>
      <c r="J295" s="124">
        <f t="shared" si="76"/>
        <v>0.21617191727955853</v>
      </c>
      <c r="K295" s="117">
        <f t="shared" si="77"/>
        <v>0.21810405649517595</v>
      </c>
    </row>
    <row r="296" spans="1:11" x14ac:dyDescent="0.2">
      <c r="A296" s="165"/>
      <c r="B296" s="22" t="s">
        <v>57</v>
      </c>
      <c r="C296" s="49">
        <f t="shared" si="69"/>
        <v>6.7279443159499339E-2</v>
      </c>
      <c r="D296" s="50">
        <f t="shared" si="70"/>
        <v>7.2150702894770241E-2</v>
      </c>
      <c r="E296" s="50">
        <f t="shared" si="71"/>
        <v>6.830694740312987E-2</v>
      </c>
      <c r="F296" s="50">
        <f t="shared" si="72"/>
        <v>6.6809822472626762E-2</v>
      </c>
      <c r="G296" s="50">
        <f t="shared" si="73"/>
        <v>6.9758020273292767E-2</v>
      </c>
      <c r="H296" s="124">
        <f t="shared" si="74"/>
        <v>7.848920734116295E-2</v>
      </c>
      <c r="I296" s="124">
        <f t="shared" si="75"/>
        <v>7.9126912813195643E-2</v>
      </c>
      <c r="J296" s="124">
        <f t="shared" si="76"/>
        <v>8.3243876256465302E-2</v>
      </c>
      <c r="K296" s="117">
        <f t="shared" si="77"/>
        <v>8.8056372854181553E-2</v>
      </c>
    </row>
    <row r="297" spans="1:11" x14ac:dyDescent="0.2">
      <c r="A297" s="165"/>
      <c r="B297" s="22" t="s">
        <v>58</v>
      </c>
      <c r="C297" s="49">
        <f t="shared" si="69"/>
        <v>2.4251850048420124E-2</v>
      </c>
      <c r="D297" s="50">
        <f t="shared" si="70"/>
        <v>2.8228592377434046E-2</v>
      </c>
      <c r="E297" s="50">
        <f t="shared" si="71"/>
        <v>2.6586952088819858E-2</v>
      </c>
      <c r="F297" s="50">
        <f t="shared" si="72"/>
        <v>2.7286063569682151E-2</v>
      </c>
      <c r="G297" s="50">
        <f t="shared" si="73"/>
        <v>2.8525670782657137E-2</v>
      </c>
      <c r="H297" s="124">
        <f t="shared" si="74"/>
        <v>3.042730668390619E-2</v>
      </c>
      <c r="I297" s="124">
        <f t="shared" si="75"/>
        <v>2.9537131942907972E-2</v>
      </c>
      <c r="J297" s="124">
        <f t="shared" si="76"/>
        <v>3.0483423086136077E-2</v>
      </c>
      <c r="K297" s="117">
        <f t="shared" si="77"/>
        <v>3.4138691026170301E-2</v>
      </c>
    </row>
    <row r="298" spans="1:11" x14ac:dyDescent="0.2">
      <c r="A298" s="165"/>
      <c r="B298" s="22" t="s">
        <v>59</v>
      </c>
      <c r="C298" s="49">
        <f t="shared" si="69"/>
        <v>1.2936258042010134E-2</v>
      </c>
      <c r="D298" s="50">
        <f t="shared" si="70"/>
        <v>1.3026566783564005E-2</v>
      </c>
      <c r="E298" s="50">
        <f t="shared" si="71"/>
        <v>1.2720780601243443E-2</v>
      </c>
      <c r="F298" s="50">
        <f t="shared" si="72"/>
        <v>1.29499309025194E-2</v>
      </c>
      <c r="G298" s="50">
        <f t="shared" si="73"/>
        <v>1.4998185363053992E-2</v>
      </c>
      <c r="H298" s="124">
        <f t="shared" si="74"/>
        <v>1.625184067808785E-2</v>
      </c>
      <c r="I298" s="124">
        <f t="shared" si="75"/>
        <v>1.5672763888073617E-2</v>
      </c>
      <c r="J298" s="124">
        <f t="shared" si="76"/>
        <v>1.4696097305641562E-2</v>
      </c>
      <c r="K298" s="117">
        <f t="shared" si="77"/>
        <v>1.4348778639126798E-2</v>
      </c>
    </row>
    <row r="299" spans="1:11" ht="25.5" x14ac:dyDescent="0.2">
      <c r="A299" s="165"/>
      <c r="B299" s="22" t="s">
        <v>60</v>
      </c>
      <c r="C299" s="49">
        <f t="shared" si="69"/>
        <v>7.252843887345542E-2</v>
      </c>
      <c r="D299" s="50">
        <f t="shared" si="70"/>
        <v>7.8566292071459792E-2</v>
      </c>
      <c r="E299" s="50">
        <f t="shared" si="71"/>
        <v>8.6477011918139265E-2</v>
      </c>
      <c r="F299" s="50">
        <f t="shared" si="72"/>
        <v>8.5987030934410541E-2</v>
      </c>
      <c r="G299" s="50">
        <f t="shared" si="73"/>
        <v>8.7203855470497374E-2</v>
      </c>
      <c r="H299" s="124">
        <f t="shared" si="74"/>
        <v>9.5542416406278058E-2</v>
      </c>
      <c r="I299" s="124">
        <f t="shared" si="75"/>
        <v>9.8500002257672706E-2</v>
      </c>
      <c r="J299" s="124">
        <f t="shared" si="76"/>
        <v>9.5398209675559148E-2</v>
      </c>
      <c r="K299" s="117">
        <f t="shared" si="77"/>
        <v>9.4770963436717065E-2</v>
      </c>
    </row>
    <row r="300" spans="1:11" x14ac:dyDescent="0.2">
      <c r="A300" s="165"/>
      <c r="B300" s="22" t="s">
        <v>61</v>
      </c>
      <c r="C300" s="49">
        <f t="shared" si="69"/>
        <v>2.1312121746176809E-3</v>
      </c>
      <c r="D300" s="50">
        <f t="shared" si="70"/>
        <v>2.4111335147558549E-3</v>
      </c>
      <c r="E300" s="50">
        <f t="shared" si="71"/>
        <v>2.802736790042041E-3</v>
      </c>
      <c r="F300" s="50">
        <f t="shared" si="72"/>
        <v>2.8999681088551078E-3</v>
      </c>
      <c r="G300" s="50">
        <f t="shared" si="73"/>
        <v>2.909749242494577E-3</v>
      </c>
      <c r="H300" s="124">
        <f t="shared" si="74"/>
        <v>3.479330531911073E-3</v>
      </c>
      <c r="I300" s="124">
        <f t="shared" si="75"/>
        <v>3.4858466498394794E-3</v>
      </c>
      <c r="J300" s="124">
        <f t="shared" si="76"/>
        <v>3.54205665516293E-3</v>
      </c>
      <c r="K300" s="117">
        <f t="shared" si="77"/>
        <v>3.6718369451015599E-3</v>
      </c>
    </row>
    <row r="301" spans="1:11" x14ac:dyDescent="0.2">
      <c r="A301" s="165"/>
      <c r="B301" s="22" t="s">
        <v>62</v>
      </c>
      <c r="C301" s="49">
        <f t="shared" si="69"/>
        <v>5.4579380840166355E-3</v>
      </c>
      <c r="D301" s="50">
        <f t="shared" si="70"/>
        <v>6.5787485874625089E-3</v>
      </c>
      <c r="E301" s="50">
        <f t="shared" si="71"/>
        <v>7.9982124960410253E-3</v>
      </c>
      <c r="F301" s="50">
        <f t="shared" si="72"/>
        <v>8.2619326033804615E-3</v>
      </c>
      <c r="G301" s="50">
        <f t="shared" si="73"/>
        <v>8.9254817228078768E-3</v>
      </c>
      <c r="H301" s="124">
        <f t="shared" si="74"/>
        <v>1.0298818374456776E-2</v>
      </c>
      <c r="I301" s="124">
        <f t="shared" si="75"/>
        <v>1.0224999661349096E-2</v>
      </c>
      <c r="J301" s="124">
        <f t="shared" si="76"/>
        <v>1.0956643629621086E-2</v>
      </c>
      <c r="K301" s="117">
        <f t="shared" si="77"/>
        <v>1.2398183521949109E-2</v>
      </c>
    </row>
    <row r="302" spans="1:11" x14ac:dyDescent="0.2">
      <c r="A302" s="165"/>
      <c r="B302" s="22" t="s">
        <v>63</v>
      </c>
      <c r="C302" s="49">
        <f t="shared" si="69"/>
        <v>1.0639708861518448E-2</v>
      </c>
      <c r="D302" s="50">
        <f t="shared" si="70"/>
        <v>1.2101996789183941E-2</v>
      </c>
      <c r="E302" s="50">
        <f t="shared" si="71"/>
        <v>1.2607976953347014E-2</v>
      </c>
      <c r="F302" s="50">
        <f t="shared" si="72"/>
        <v>1.2771340491123632E-2</v>
      </c>
      <c r="G302" s="50">
        <f t="shared" si="73"/>
        <v>1.3436753572302732E-2</v>
      </c>
      <c r="H302" s="124">
        <f t="shared" si="74"/>
        <v>1.5809628991128831E-2</v>
      </c>
      <c r="I302" s="124">
        <f t="shared" si="75"/>
        <v>1.5702113633182371E-2</v>
      </c>
      <c r="J302" s="124">
        <f t="shared" si="76"/>
        <v>1.6805362101546352E-2</v>
      </c>
      <c r="K302" s="117">
        <f t="shared" si="77"/>
        <v>1.5698686570163541E-2</v>
      </c>
    </row>
    <row r="303" spans="1:11" ht="18" customHeight="1" thickBot="1" x14ac:dyDescent="0.25">
      <c r="A303" s="133"/>
      <c r="B303" s="23" t="s">
        <v>64</v>
      </c>
      <c r="C303" s="54">
        <f>SUM(C287:C302)</f>
        <v>0.99999999999999989</v>
      </c>
      <c r="D303" s="55">
        <f t="shared" ref="D303:G303" si="78">SUM(D287:D302)</f>
        <v>0.99999999999999989</v>
      </c>
      <c r="E303" s="55">
        <f t="shared" si="78"/>
        <v>1</v>
      </c>
      <c r="F303" s="55">
        <f t="shared" si="78"/>
        <v>0.99999999999999989</v>
      </c>
      <c r="G303" s="55">
        <f t="shared" si="78"/>
        <v>0.99999999999999989</v>
      </c>
      <c r="H303" s="125">
        <f>SUM(H290:H302)</f>
        <v>1</v>
      </c>
      <c r="I303" s="125">
        <f>SUM(I290:I302)</f>
        <v>1</v>
      </c>
      <c r="J303" s="125">
        <f>SUM(J290:J302)</f>
        <v>1</v>
      </c>
      <c r="K303" s="119">
        <f>SUM(K290:K302)</f>
        <v>1</v>
      </c>
    </row>
    <row r="304" spans="1:11" x14ac:dyDescent="0.2">
      <c r="A304" s="164" t="s">
        <v>10</v>
      </c>
      <c r="B304" s="28" t="s">
        <v>48</v>
      </c>
      <c r="C304" s="51">
        <f t="shared" ref="C304:C319" si="79">C143/$C$159</f>
        <v>1.7208397006168365E-2</v>
      </c>
      <c r="D304" s="47">
        <f t="shared" ref="D304:D319" si="80">D143/$D$159</f>
        <v>1.9048721430046236E-2</v>
      </c>
      <c r="E304" s="47">
        <f t="shared" ref="E304:E319" si="81">E143/$E$159</f>
        <v>2.0879619436493798E-2</v>
      </c>
      <c r="F304" s="47">
        <f t="shared" ref="F304:F319" si="82">F143/$F$159</f>
        <v>1.9535478950481036E-2</v>
      </c>
      <c r="G304" s="48">
        <f t="shared" ref="G304:G319" si="83">G143/$G$159</f>
        <v>2.0533125068016977E-2</v>
      </c>
      <c r="H304" s="128"/>
      <c r="I304" s="121"/>
      <c r="J304" s="120"/>
      <c r="K304" s="116"/>
    </row>
    <row r="305" spans="1:11" x14ac:dyDescent="0.2">
      <c r="A305" s="165"/>
      <c r="B305" s="22" t="s">
        <v>49</v>
      </c>
      <c r="C305" s="49">
        <f t="shared" si="79"/>
        <v>1.0217398578933865E-2</v>
      </c>
      <c r="D305" s="50">
        <f t="shared" si="80"/>
        <v>1.1418596357311343E-2</v>
      </c>
      <c r="E305" s="50">
        <f t="shared" si="81"/>
        <v>1.0735039997865001E-2</v>
      </c>
      <c r="F305" s="50">
        <f t="shared" si="82"/>
        <v>1.2929934041501178E-2</v>
      </c>
      <c r="G305" s="50">
        <f t="shared" si="83"/>
        <v>1.3065661189032782E-2</v>
      </c>
      <c r="H305" s="122"/>
      <c r="I305" s="126"/>
      <c r="J305" s="124"/>
      <c r="K305" s="117"/>
    </row>
    <row r="306" spans="1:11" x14ac:dyDescent="0.2">
      <c r="A306" s="165"/>
      <c r="B306" s="22" t="s">
        <v>50</v>
      </c>
      <c r="C306" s="49">
        <f t="shared" si="79"/>
        <v>1.9798998337999577E-4</v>
      </c>
      <c r="D306" s="50">
        <f t="shared" si="80"/>
        <v>1.8457457125516964E-4</v>
      </c>
      <c r="E306" s="50">
        <f t="shared" si="81"/>
        <v>2.5019515221873061E-4</v>
      </c>
      <c r="F306" s="50">
        <f t="shared" si="82"/>
        <v>4.4273955603240723E-4</v>
      </c>
      <c r="G306" s="50">
        <f t="shared" si="83"/>
        <v>2.8487110382751534E-4</v>
      </c>
      <c r="H306" s="122"/>
      <c r="I306" s="127"/>
      <c r="J306" s="124"/>
      <c r="K306" s="117"/>
    </row>
    <row r="307" spans="1:11" x14ac:dyDescent="0.2">
      <c r="A307" s="165"/>
      <c r="B307" s="22" t="s">
        <v>51</v>
      </c>
      <c r="C307" s="49">
        <f t="shared" si="79"/>
        <v>5.2506385874111834E-2</v>
      </c>
      <c r="D307" s="50">
        <f t="shared" si="80"/>
        <v>5.4199227915183293E-2</v>
      </c>
      <c r="E307" s="50">
        <f t="shared" si="81"/>
        <v>5.5850229845946502E-2</v>
      </c>
      <c r="F307" s="50">
        <f t="shared" si="82"/>
        <v>5.7481813745608963E-2</v>
      </c>
      <c r="G307" s="50">
        <f t="shared" si="83"/>
        <v>5.6804578422774324E-2</v>
      </c>
      <c r="H307" s="124">
        <f t="shared" ref="H307:H319" si="84">H146/($H$146+$H$147+$H$148+$H$149+$H$150+$H$151+$H$152+$H$153+$H$154+$H$155+$H$156+$H$157+$H$158)</f>
        <v>4.7850231787399257E-2</v>
      </c>
      <c r="I307" s="124">
        <f t="shared" ref="I307:I319" si="85">I146/($I$146+$I$147+$I$148+$I$149+$I$150+$I$151+$I$152+$I$153+$I$154+$I$155+$I$156+$I$157+$I$158)</f>
        <v>4.6099128283038353E-2</v>
      </c>
      <c r="J307" s="124">
        <f t="shared" ref="J307:J319" si="86">J146/($J$146+$J$147+$J$148+$J$149+$J$150+$J$151+$J$152+$J$153+$J$154+$J$155+$J$156+$J$157+$J$158)</f>
        <v>5.481149927728006E-2</v>
      </c>
      <c r="K307" s="117">
        <f t="shared" ref="K307:K319" si="87">K146/$K$159</f>
        <v>4.5650210663546249E-2</v>
      </c>
    </row>
    <row r="308" spans="1:11" x14ac:dyDescent="0.2">
      <c r="A308" s="165"/>
      <c r="B308" s="22" t="s">
        <v>52</v>
      </c>
      <c r="C308" s="49">
        <f t="shared" si="79"/>
        <v>0.31002442805992125</v>
      </c>
      <c r="D308" s="50">
        <f t="shared" si="80"/>
        <v>0.28733568170584445</v>
      </c>
      <c r="E308" s="50">
        <f t="shared" si="81"/>
        <v>0.27418386341346251</v>
      </c>
      <c r="F308" s="50">
        <f t="shared" si="82"/>
        <v>0.26713030439152397</v>
      </c>
      <c r="G308" s="50">
        <f t="shared" si="83"/>
        <v>0.26844460377310175</v>
      </c>
      <c r="H308" s="124">
        <f t="shared" si="84"/>
        <v>0.27668978834420943</v>
      </c>
      <c r="I308" s="124">
        <f t="shared" si="85"/>
        <v>0.27495567391511244</v>
      </c>
      <c r="J308" s="124">
        <f t="shared" si="86"/>
        <v>0.27829954821275199</v>
      </c>
      <c r="K308" s="117">
        <f t="shared" si="87"/>
        <v>0.27532091490176647</v>
      </c>
    </row>
    <row r="309" spans="1:11" x14ac:dyDescent="0.2">
      <c r="A309" s="165"/>
      <c r="B309" s="22" t="s">
        <v>53</v>
      </c>
      <c r="C309" s="49">
        <f t="shared" si="79"/>
        <v>3.6251687097745705E-2</v>
      </c>
      <c r="D309" s="50">
        <f t="shared" si="80"/>
        <v>4.323111864703711E-2</v>
      </c>
      <c r="E309" s="50">
        <f t="shared" si="81"/>
        <v>4.2149543310448817E-2</v>
      </c>
      <c r="F309" s="50">
        <f t="shared" si="82"/>
        <v>4.4542184677333348E-2</v>
      </c>
      <c r="G309" s="50">
        <f t="shared" si="83"/>
        <v>4.5467348650223095E-2</v>
      </c>
      <c r="H309" s="124">
        <f t="shared" si="84"/>
        <v>4.4046453344654513E-2</v>
      </c>
      <c r="I309" s="124">
        <f t="shared" si="85"/>
        <v>4.2263996644259817E-2</v>
      </c>
      <c r="J309" s="124">
        <f t="shared" si="86"/>
        <v>4.1648918713209367E-2</v>
      </c>
      <c r="K309" s="117">
        <f t="shared" si="87"/>
        <v>3.8537900111393401E-2</v>
      </c>
    </row>
    <row r="310" spans="1:11" x14ac:dyDescent="0.2">
      <c r="A310" s="165"/>
      <c r="B310" s="22" t="s">
        <v>54</v>
      </c>
      <c r="C310" s="49">
        <f t="shared" si="79"/>
        <v>1.5571493904139385E-2</v>
      </c>
      <c r="D310" s="50">
        <f t="shared" si="80"/>
        <v>1.6571042439637858E-2</v>
      </c>
      <c r="E310" s="50">
        <f t="shared" si="81"/>
        <v>2.3218110125898202E-2</v>
      </c>
      <c r="F310" s="50">
        <f t="shared" si="82"/>
        <v>2.5850173056227922E-2</v>
      </c>
      <c r="G310" s="50">
        <f t="shared" si="83"/>
        <v>2.5964880834256229E-2</v>
      </c>
      <c r="H310" s="124">
        <f t="shared" si="84"/>
        <v>2.6694923958668574E-2</v>
      </c>
      <c r="I310" s="124">
        <f t="shared" si="85"/>
        <v>2.5693267017515412E-2</v>
      </c>
      <c r="J310" s="124">
        <f t="shared" si="86"/>
        <v>2.4216355117345979E-2</v>
      </c>
      <c r="K310" s="117">
        <f t="shared" si="87"/>
        <v>2.4481950403581455E-2</v>
      </c>
    </row>
    <row r="311" spans="1:11" x14ac:dyDescent="0.2">
      <c r="A311" s="165"/>
      <c r="B311" s="22" t="s">
        <v>55</v>
      </c>
      <c r="C311" s="49">
        <f t="shared" si="79"/>
        <v>0.12428751491896353</v>
      </c>
      <c r="D311" s="50">
        <f t="shared" si="80"/>
        <v>0.11551239778009974</v>
      </c>
      <c r="E311" s="50">
        <f t="shared" si="81"/>
        <v>0.1137920911644416</v>
      </c>
      <c r="F311" s="50">
        <f t="shared" si="82"/>
        <v>0.10925002504548584</v>
      </c>
      <c r="G311" s="50">
        <f t="shared" si="83"/>
        <v>9.9471228018513422E-2</v>
      </c>
      <c r="H311" s="124">
        <f t="shared" si="84"/>
        <v>9.02156273324249E-2</v>
      </c>
      <c r="I311" s="124">
        <f t="shared" si="85"/>
        <v>9.0291265558191419E-2</v>
      </c>
      <c r="J311" s="124">
        <f t="shared" si="86"/>
        <v>9.3918678295358535E-2</v>
      </c>
      <c r="K311" s="117">
        <f t="shared" si="87"/>
        <v>8.9304476468583194E-2</v>
      </c>
    </row>
    <row r="312" spans="1:11" x14ac:dyDescent="0.2">
      <c r="A312" s="165"/>
      <c r="B312" s="22" t="s">
        <v>56</v>
      </c>
      <c r="C312" s="49">
        <f t="shared" si="79"/>
        <v>0.22792829974010329</v>
      </c>
      <c r="D312" s="50">
        <f t="shared" si="80"/>
        <v>0.22289412927728106</v>
      </c>
      <c r="E312" s="50">
        <f t="shared" si="81"/>
        <v>0.22439836405729802</v>
      </c>
      <c r="F312" s="50">
        <f t="shared" si="82"/>
        <v>0.21911406845335238</v>
      </c>
      <c r="G312" s="50">
        <f t="shared" si="83"/>
        <v>0.21807363117834211</v>
      </c>
      <c r="H312" s="124">
        <f t="shared" si="84"/>
        <v>0.23545422798019708</v>
      </c>
      <c r="I312" s="124">
        <f t="shared" si="85"/>
        <v>0.23873694451396404</v>
      </c>
      <c r="J312" s="124">
        <f t="shared" si="86"/>
        <v>0.23219560223170332</v>
      </c>
      <c r="K312" s="117">
        <f t="shared" si="87"/>
        <v>0.2391584702909933</v>
      </c>
    </row>
    <row r="313" spans="1:11" x14ac:dyDescent="0.2">
      <c r="A313" s="165"/>
      <c r="B313" s="22" t="s">
        <v>57</v>
      </c>
      <c r="C313" s="49">
        <f t="shared" si="79"/>
        <v>7.5266868188865715E-2</v>
      </c>
      <c r="D313" s="50">
        <f t="shared" si="80"/>
        <v>8.0943770451801011E-2</v>
      </c>
      <c r="E313" s="50">
        <f t="shared" si="81"/>
        <v>8.1166643315119122E-2</v>
      </c>
      <c r="F313" s="50">
        <f t="shared" si="82"/>
        <v>8.4543865148640915E-2</v>
      </c>
      <c r="G313" s="50">
        <f t="shared" si="83"/>
        <v>8.5989462969957298E-2</v>
      </c>
      <c r="H313" s="124">
        <f t="shared" si="84"/>
        <v>9.9624073021590126E-2</v>
      </c>
      <c r="I313" s="124">
        <f t="shared" si="85"/>
        <v>0.10044660953918497</v>
      </c>
      <c r="J313" s="124">
        <f t="shared" si="86"/>
        <v>8.8548904049326513E-2</v>
      </c>
      <c r="K313" s="117">
        <f t="shared" si="87"/>
        <v>9.2368673504886201E-2</v>
      </c>
    </row>
    <row r="314" spans="1:11" x14ac:dyDescent="0.2">
      <c r="A314" s="165"/>
      <c r="B314" s="22" t="s">
        <v>58</v>
      </c>
      <c r="C314" s="49">
        <f t="shared" si="79"/>
        <v>2.770465471662335E-2</v>
      </c>
      <c r="D314" s="50">
        <f t="shared" si="80"/>
        <v>3.0842723694995213E-2</v>
      </c>
      <c r="E314" s="50">
        <f t="shared" si="81"/>
        <v>3.1971604518190859E-2</v>
      </c>
      <c r="F314" s="50">
        <f t="shared" si="82"/>
        <v>3.2488034721122556E-2</v>
      </c>
      <c r="G314" s="50">
        <f t="shared" si="83"/>
        <v>3.3560376670016837E-2</v>
      </c>
      <c r="H314" s="124">
        <f t="shared" si="84"/>
        <v>3.6644321037531069E-2</v>
      </c>
      <c r="I314" s="124">
        <f t="shared" si="85"/>
        <v>3.7075289132971208E-2</v>
      </c>
      <c r="J314" s="124">
        <f t="shared" si="86"/>
        <v>3.6966950401161935E-2</v>
      </c>
      <c r="K314" s="117">
        <f t="shared" si="87"/>
        <v>4.1377201952371413E-2</v>
      </c>
    </row>
    <row r="315" spans="1:11" x14ac:dyDescent="0.2">
      <c r="A315" s="165"/>
      <c r="B315" s="22" t="s">
        <v>59</v>
      </c>
      <c r="C315" s="49">
        <f t="shared" si="79"/>
        <v>1.4146523742066458E-2</v>
      </c>
      <c r="D315" s="50">
        <f t="shared" si="80"/>
        <v>1.4750323787595337E-2</v>
      </c>
      <c r="E315" s="50">
        <f t="shared" si="81"/>
        <v>1.4688123402920946E-2</v>
      </c>
      <c r="F315" s="50">
        <f t="shared" si="82"/>
        <v>1.3689377805498374E-2</v>
      </c>
      <c r="G315" s="50">
        <f t="shared" si="83"/>
        <v>1.6064809776520219E-2</v>
      </c>
      <c r="H315" s="124">
        <f t="shared" si="84"/>
        <v>1.7111867377892206E-2</v>
      </c>
      <c r="I315" s="124">
        <f t="shared" si="85"/>
        <v>1.9225007314244622E-2</v>
      </c>
      <c r="J315" s="124">
        <f t="shared" si="86"/>
        <v>2.1035689097752237E-2</v>
      </c>
      <c r="K315" s="117">
        <f t="shared" si="87"/>
        <v>2.2257596362320217E-2</v>
      </c>
    </row>
    <row r="316" spans="1:11" ht="25.5" x14ac:dyDescent="0.2">
      <c r="A316" s="165"/>
      <c r="B316" s="22" t="s">
        <v>60</v>
      </c>
      <c r="C316" s="49">
        <f t="shared" si="79"/>
        <v>6.7871524020925583E-2</v>
      </c>
      <c r="D316" s="50">
        <f t="shared" si="80"/>
        <v>7.8362854836792284E-2</v>
      </c>
      <c r="E316" s="50">
        <f t="shared" si="81"/>
        <v>8.0549495272979596E-2</v>
      </c>
      <c r="F316" s="50">
        <f t="shared" si="82"/>
        <v>8.4883191085746046E-2</v>
      </c>
      <c r="G316" s="50">
        <f t="shared" si="83"/>
        <v>8.9107041117462912E-2</v>
      </c>
      <c r="H316" s="124">
        <f t="shared" si="84"/>
        <v>9.2485568923369788E-2</v>
      </c>
      <c r="I316" s="124">
        <f t="shared" si="85"/>
        <v>9.20643089536929E-2</v>
      </c>
      <c r="J316" s="124">
        <f t="shared" si="86"/>
        <v>9.2152029551215361E-2</v>
      </c>
      <c r="K316" s="117">
        <f t="shared" si="87"/>
        <v>9.3067957002849838E-2</v>
      </c>
    </row>
    <row r="317" spans="1:11" x14ac:dyDescent="0.2">
      <c r="A317" s="165"/>
      <c r="B317" s="22" t="s">
        <v>61</v>
      </c>
      <c r="C317" s="49">
        <f t="shared" si="79"/>
        <v>1.9798998337999577E-3</v>
      </c>
      <c r="D317" s="50">
        <f t="shared" si="80"/>
        <v>2.9594499052100084E-3</v>
      </c>
      <c r="E317" s="50">
        <f t="shared" si="81"/>
        <v>3.342607233642241E-3</v>
      </c>
      <c r="F317" s="50">
        <f t="shared" si="82"/>
        <v>3.1702737552393541E-3</v>
      </c>
      <c r="G317" s="50">
        <f t="shared" si="83"/>
        <v>2.9415342069380518E-3</v>
      </c>
      <c r="H317" s="124">
        <f t="shared" si="84"/>
        <v>3.3073357116934518E-3</v>
      </c>
      <c r="I317" s="124">
        <f t="shared" si="85"/>
        <v>3.4332888016271111E-3</v>
      </c>
      <c r="J317" s="124">
        <f t="shared" si="86"/>
        <v>3.9382999671808338E-3</v>
      </c>
      <c r="K317" s="117">
        <f t="shared" si="87"/>
        <v>3.7880784462553194E-3</v>
      </c>
    </row>
    <row r="318" spans="1:11" x14ac:dyDescent="0.2">
      <c r="A318" s="165"/>
      <c r="B318" s="22" t="s">
        <v>62</v>
      </c>
      <c r="C318" s="49">
        <f t="shared" si="79"/>
        <v>7.3897669853097009E-3</v>
      </c>
      <c r="D318" s="50">
        <f t="shared" si="80"/>
        <v>8.8314239771753213E-3</v>
      </c>
      <c r="E318" s="50">
        <f t="shared" si="81"/>
        <v>9.4507048831421834E-3</v>
      </c>
      <c r="F318" s="50">
        <f t="shared" si="82"/>
        <v>9.4074076467907837E-3</v>
      </c>
      <c r="G318" s="50">
        <f t="shared" si="83"/>
        <v>1.0245757341032322E-2</v>
      </c>
      <c r="H318" s="124">
        <f t="shared" si="84"/>
        <v>1.2390525818445757E-2</v>
      </c>
      <c r="I318" s="124">
        <f t="shared" si="85"/>
        <v>1.2982343589725514E-2</v>
      </c>
      <c r="J318" s="124">
        <f t="shared" si="86"/>
        <v>1.4255388976949772E-2</v>
      </c>
      <c r="K318" s="117">
        <f t="shared" si="87"/>
        <v>1.7127174718968855E-2</v>
      </c>
    </row>
    <row r="319" spans="1:11" x14ac:dyDescent="0.2">
      <c r="A319" s="165"/>
      <c r="B319" s="22" t="s">
        <v>63</v>
      </c>
      <c r="C319" s="49">
        <f t="shared" si="79"/>
        <v>1.1447167348942008E-2</v>
      </c>
      <c r="D319" s="50">
        <f t="shared" si="80"/>
        <v>1.2913963222734581E-2</v>
      </c>
      <c r="E319" s="50">
        <f t="shared" si="81"/>
        <v>1.337376486993188E-2</v>
      </c>
      <c r="F319" s="50">
        <f t="shared" si="82"/>
        <v>1.5541127919414937E-2</v>
      </c>
      <c r="G319" s="50">
        <f t="shared" si="83"/>
        <v>1.3981089679984123E-2</v>
      </c>
      <c r="H319" s="124">
        <f t="shared" si="84"/>
        <v>1.7485055361923869E-2</v>
      </c>
      <c r="I319" s="124">
        <f t="shared" si="85"/>
        <v>1.6732876736472172E-2</v>
      </c>
      <c r="J319" s="124">
        <f t="shared" si="86"/>
        <v>1.8012136108764114E-2</v>
      </c>
      <c r="K319" s="117">
        <f t="shared" si="87"/>
        <v>1.7559395172484074E-2</v>
      </c>
    </row>
    <row r="320" spans="1:11" ht="13.5" thickBot="1" x14ac:dyDescent="0.25">
      <c r="A320" s="133"/>
      <c r="B320" s="23" t="s">
        <v>64</v>
      </c>
      <c r="C320" s="54">
        <f>SUM(C304:C319)</f>
        <v>1</v>
      </c>
      <c r="D320" s="55">
        <f t="shared" ref="D320:G320" si="88">SUM(D304:D319)</f>
        <v>1</v>
      </c>
      <c r="E320" s="55">
        <f t="shared" si="88"/>
        <v>1</v>
      </c>
      <c r="F320" s="55">
        <f t="shared" si="88"/>
        <v>1</v>
      </c>
      <c r="G320" s="55">
        <f t="shared" si="88"/>
        <v>1</v>
      </c>
      <c r="H320" s="125">
        <f>SUM(H307:H319)</f>
        <v>1.0000000000000002</v>
      </c>
      <c r="I320" s="125">
        <f>SUM(I307:I319)</f>
        <v>0.99999999999999978</v>
      </c>
      <c r="J320" s="125">
        <f>SUM(J307:J319)</f>
        <v>1</v>
      </c>
      <c r="K320" s="119">
        <f>SUM(K307:K319)</f>
        <v>0.99999999999999989</v>
      </c>
    </row>
    <row r="321" spans="1:11" x14ac:dyDescent="0.2">
      <c r="A321" s="164" t="s">
        <v>11</v>
      </c>
      <c r="B321" s="129" t="s">
        <v>48</v>
      </c>
      <c r="C321" s="51">
        <f t="shared" ref="C321:C336" si="89">C160/$C$176</f>
        <v>1.990212474466654E-2</v>
      </c>
      <c r="D321" s="47">
        <f t="shared" ref="D321:D336" si="90">D160/$D$176</f>
        <v>2.1350572282202447E-2</v>
      </c>
      <c r="E321" s="47">
        <f t="shared" ref="E321:E336" si="91">E160/$E$176</f>
        <v>2.1840619528167883E-2</v>
      </c>
      <c r="F321" s="47">
        <f t="shared" ref="F321:F336" si="92">F160/$F$176</f>
        <v>2.1702365553167052E-2</v>
      </c>
      <c r="G321" s="48">
        <f t="shared" ref="G321:G336" si="93">G160/$G$176</f>
        <v>2.2338715443141904E-2</v>
      </c>
      <c r="H321" s="128"/>
      <c r="I321" s="121"/>
      <c r="J321" s="120"/>
      <c r="K321" s="116"/>
    </row>
    <row r="322" spans="1:11" x14ac:dyDescent="0.2">
      <c r="A322" s="165"/>
      <c r="B322" s="52" t="s">
        <v>49</v>
      </c>
      <c r="C322" s="49">
        <f t="shared" si="89"/>
        <v>1.1422893923217912E-2</v>
      </c>
      <c r="D322" s="50">
        <f t="shared" si="90"/>
        <v>1.2446880736251855E-2</v>
      </c>
      <c r="E322" s="50">
        <f t="shared" si="91"/>
        <v>1.3064130171817026E-2</v>
      </c>
      <c r="F322" s="50">
        <f t="shared" si="92"/>
        <v>1.3742336454500586E-2</v>
      </c>
      <c r="G322" s="50">
        <f t="shared" si="93"/>
        <v>1.3394926625414843E-2</v>
      </c>
      <c r="H322" s="122"/>
      <c r="I322" s="126"/>
      <c r="J322" s="124"/>
      <c r="K322" s="117"/>
    </row>
    <row r="323" spans="1:11" x14ac:dyDescent="0.2">
      <c r="A323" s="165"/>
      <c r="B323" s="52" t="s">
        <v>50</v>
      </c>
      <c r="C323" s="49">
        <f t="shared" si="89"/>
        <v>3.1061714071779301E-4</v>
      </c>
      <c r="D323" s="50">
        <f t="shared" si="90"/>
        <v>2.9259884926358814E-4</v>
      </c>
      <c r="E323" s="50">
        <f t="shared" si="91"/>
        <v>3.1618356851482348E-4</v>
      </c>
      <c r="F323" s="50">
        <f t="shared" si="92"/>
        <v>2.7133804744205412E-4</v>
      </c>
      <c r="G323" s="50">
        <f t="shared" si="93"/>
        <v>2.7906097136280923E-4</v>
      </c>
      <c r="H323" s="122"/>
      <c r="I323" s="127"/>
      <c r="J323" s="124"/>
      <c r="K323" s="117"/>
    </row>
    <row r="324" spans="1:11" x14ac:dyDescent="0.2">
      <c r="A324" s="165"/>
      <c r="B324" s="52" t="s">
        <v>51</v>
      </c>
      <c r="C324" s="49">
        <f t="shared" si="89"/>
        <v>3.2201329276796899E-2</v>
      </c>
      <c r="D324" s="50">
        <f t="shared" si="90"/>
        <v>3.244875519762995E-2</v>
      </c>
      <c r="E324" s="50">
        <f t="shared" si="91"/>
        <v>2.949848974439433E-2</v>
      </c>
      <c r="F324" s="50">
        <f t="shared" si="92"/>
        <v>2.5451976674284404E-2</v>
      </c>
      <c r="G324" s="50">
        <f t="shared" si="93"/>
        <v>2.363946245015533E-2</v>
      </c>
      <c r="H324" s="124">
        <f t="shared" ref="H324:H336" si="94">H163/($H$163+$H$164+$H$165+$H$166+$H$167+$H$168+$H$169+$H$170+$H$171+$H$172+$H$173+$H$174+$H$175)</f>
        <v>2.2938590648727854E-2</v>
      </c>
      <c r="I324" s="124">
        <f t="shared" ref="I324:I336" si="95">I163/($I$163+$I$164+$I$165+$I$166+$I$167+$I$168+$I$169+$I$170+$I$171+$I$172+$I$173+$I$174+$I$175)</f>
        <v>1.9256824448748652E-2</v>
      </c>
      <c r="J324" s="124">
        <f t="shared" ref="J324:J336" si="96">J163/($J$163+$J$164+$J$165+$J$166+$J$167+$J$168+$J$169+$J$170+$J$171+$J$172+$J$173+$J$174+$J$175)</f>
        <v>1.8750279512389167E-2</v>
      </c>
      <c r="K324" s="117">
        <f t="shared" ref="K324:K336" si="97">K163/$K$176</f>
        <v>1.4446354175100453E-2</v>
      </c>
    </row>
    <row r="325" spans="1:11" x14ac:dyDescent="0.2">
      <c r="A325" s="165"/>
      <c r="B325" s="52" t="s">
        <v>52</v>
      </c>
      <c r="C325" s="49">
        <f t="shared" si="89"/>
        <v>0.36237295038971135</v>
      </c>
      <c r="D325" s="50">
        <f t="shared" si="90"/>
        <v>0.35690887603181098</v>
      </c>
      <c r="E325" s="50">
        <f t="shared" si="91"/>
        <v>0.3728954031220732</v>
      </c>
      <c r="F325" s="50">
        <f t="shared" si="92"/>
        <v>0.38074809770976653</v>
      </c>
      <c r="G325" s="50">
        <f t="shared" si="93"/>
        <v>0.38265947411997775</v>
      </c>
      <c r="H325" s="124">
        <f t="shared" si="94"/>
        <v>0.39830461266454342</v>
      </c>
      <c r="I325" s="124">
        <f t="shared" si="95"/>
        <v>0.4128588739301764</v>
      </c>
      <c r="J325" s="124">
        <f t="shared" si="96"/>
        <v>0.41603918587161964</v>
      </c>
      <c r="K325" s="117">
        <f t="shared" si="97"/>
        <v>0.41583755311839998</v>
      </c>
    </row>
    <row r="326" spans="1:11" x14ac:dyDescent="0.2">
      <c r="A326" s="165"/>
      <c r="B326" s="52" t="s">
        <v>53</v>
      </c>
      <c r="C326" s="49">
        <f t="shared" si="89"/>
        <v>1.5650166930999795E-2</v>
      </c>
      <c r="D326" s="50">
        <f t="shared" si="90"/>
        <v>1.6886153902422856E-2</v>
      </c>
      <c r="E326" s="50">
        <f t="shared" si="91"/>
        <v>1.790748756224864E-2</v>
      </c>
      <c r="F326" s="50">
        <f t="shared" si="92"/>
        <v>1.7992519490726555E-2</v>
      </c>
      <c r="G326" s="50">
        <f t="shared" si="93"/>
        <v>1.6856666443725396E-2</v>
      </c>
      <c r="H326" s="124">
        <f t="shared" si="94"/>
        <v>1.612071157828451E-2</v>
      </c>
      <c r="I326" s="124">
        <f t="shared" si="95"/>
        <v>1.5049090232522638E-2</v>
      </c>
      <c r="J326" s="124">
        <f t="shared" si="96"/>
        <v>1.4070947894183082E-2</v>
      </c>
      <c r="K326" s="117">
        <f t="shared" si="97"/>
        <v>1.3049140736868159E-2</v>
      </c>
    </row>
    <row r="327" spans="1:11" x14ac:dyDescent="0.2">
      <c r="A327" s="165"/>
      <c r="B327" s="52" t="s">
        <v>54</v>
      </c>
      <c r="C327" s="49">
        <f t="shared" si="89"/>
        <v>1.5827074706507942E-2</v>
      </c>
      <c r="D327" s="50">
        <f t="shared" si="90"/>
        <v>1.7603935454522594E-2</v>
      </c>
      <c r="E327" s="50">
        <f t="shared" si="91"/>
        <v>1.938540621204899E-2</v>
      </c>
      <c r="F327" s="50">
        <f t="shared" si="92"/>
        <v>2.0731630297232118E-2</v>
      </c>
      <c r="G327" s="50">
        <f t="shared" si="93"/>
        <v>2.0814258401234326E-2</v>
      </c>
      <c r="H327" s="124">
        <f t="shared" si="94"/>
        <v>2.2202308148758128E-2</v>
      </c>
      <c r="I327" s="124">
        <f t="shared" si="95"/>
        <v>2.0504355625101375E-2</v>
      </c>
      <c r="J327" s="124">
        <f t="shared" si="96"/>
        <v>2.0007202592933458E-2</v>
      </c>
      <c r="K327" s="117">
        <f t="shared" si="97"/>
        <v>1.8890140623518063E-2</v>
      </c>
    </row>
    <row r="328" spans="1:11" x14ac:dyDescent="0.2">
      <c r="A328" s="165"/>
      <c r="B328" s="52" t="s">
        <v>55</v>
      </c>
      <c r="C328" s="49">
        <f t="shared" si="89"/>
        <v>0.11478640443174548</v>
      </c>
      <c r="D328" s="50">
        <f t="shared" si="90"/>
        <v>0.10625681492437006</v>
      </c>
      <c r="E328" s="50">
        <f t="shared" si="91"/>
        <v>8.9202091602212333E-2</v>
      </c>
      <c r="F328" s="50">
        <f t="shared" si="92"/>
        <v>9.2182423376240608E-2</v>
      </c>
      <c r="G328" s="50">
        <f t="shared" si="93"/>
        <v>8.408268507392809E-2</v>
      </c>
      <c r="H328" s="124">
        <f t="shared" si="94"/>
        <v>7.959843539968757E-2</v>
      </c>
      <c r="I328" s="124">
        <f t="shared" si="95"/>
        <v>7.4579942179434575E-2</v>
      </c>
      <c r="J328" s="124">
        <f t="shared" si="96"/>
        <v>7.5876727386565049E-2</v>
      </c>
      <c r="K328" s="117">
        <f t="shared" si="97"/>
        <v>7.3240355410385177E-2</v>
      </c>
    </row>
    <row r="329" spans="1:11" x14ac:dyDescent="0.2">
      <c r="A329" s="165"/>
      <c r="B329" s="52" t="s">
        <v>56</v>
      </c>
      <c r="C329" s="49">
        <f t="shared" si="89"/>
        <v>0.19986875911537885</v>
      </c>
      <c r="D329" s="50">
        <f t="shared" si="90"/>
        <v>0.19128649770607073</v>
      </c>
      <c r="E329" s="50">
        <f t="shared" si="91"/>
        <v>0.18691958158374433</v>
      </c>
      <c r="F329" s="50">
        <f t="shared" si="92"/>
        <v>0.18173567463761167</v>
      </c>
      <c r="G329" s="50">
        <f t="shared" si="93"/>
        <v>0.18229600297050025</v>
      </c>
      <c r="H329" s="124">
        <f t="shared" si="94"/>
        <v>0.18809111495937125</v>
      </c>
      <c r="I329" s="124">
        <f t="shared" si="95"/>
        <v>0.18251882030780386</v>
      </c>
      <c r="J329" s="124">
        <f t="shared" si="96"/>
        <v>0.17526780229117778</v>
      </c>
      <c r="K329" s="117">
        <f t="shared" si="97"/>
        <v>0.17935223889573873</v>
      </c>
    </row>
    <row r="330" spans="1:11" x14ac:dyDescent="0.2">
      <c r="A330" s="165"/>
      <c r="B330" s="52" t="s">
        <v>57</v>
      </c>
      <c r="C330" s="49">
        <f t="shared" si="89"/>
        <v>7.033524023458794E-2</v>
      </c>
      <c r="D330" s="50">
        <f t="shared" si="90"/>
        <v>7.5440212682788554E-2</v>
      </c>
      <c r="E330" s="50">
        <f t="shared" si="91"/>
        <v>7.9199193252834268E-2</v>
      </c>
      <c r="F330" s="50">
        <f t="shared" si="92"/>
        <v>7.4720884374904969E-2</v>
      </c>
      <c r="G330" s="50">
        <f t="shared" si="93"/>
        <v>7.6248221274593686E-2</v>
      </c>
      <c r="H330" s="124">
        <f t="shared" si="94"/>
        <v>8.0816692299308518E-2</v>
      </c>
      <c r="I330" s="124">
        <f t="shared" si="95"/>
        <v>8.1614300571526716E-2</v>
      </c>
      <c r="J330" s="124">
        <f t="shared" si="96"/>
        <v>8.5795592295579357E-2</v>
      </c>
      <c r="K330" s="117">
        <f t="shared" si="97"/>
        <v>8.7608058497903027E-2</v>
      </c>
    </row>
    <row r="331" spans="1:11" x14ac:dyDescent="0.2">
      <c r="A331" s="165"/>
      <c r="B331" s="52" t="s">
        <v>58</v>
      </c>
      <c r="C331" s="49">
        <f t="shared" si="89"/>
        <v>2.9860386852049559E-2</v>
      </c>
      <c r="D331" s="50">
        <f t="shared" si="90"/>
        <v>3.3516283811740072E-2</v>
      </c>
      <c r="E331" s="50">
        <f t="shared" si="91"/>
        <v>3.3731037968376849E-2</v>
      </c>
      <c r="F331" s="50">
        <f t="shared" si="92"/>
        <v>3.4048246711780514E-2</v>
      </c>
      <c r="G331" s="50">
        <f t="shared" si="93"/>
        <v>3.457357869173449E-2</v>
      </c>
      <c r="H331" s="124">
        <f t="shared" si="94"/>
        <v>3.7330007144846626E-2</v>
      </c>
      <c r="I331" s="124">
        <f t="shared" si="95"/>
        <v>3.5741887469348421E-2</v>
      </c>
      <c r="J331" s="124">
        <f t="shared" si="96"/>
        <v>3.7258118805122788E-2</v>
      </c>
      <c r="K331" s="117">
        <f t="shared" si="97"/>
        <v>3.7548954518851971E-2</v>
      </c>
    </row>
    <row r="332" spans="1:11" x14ac:dyDescent="0.2">
      <c r="A332" s="165"/>
      <c r="B332" s="52" t="s">
        <v>59</v>
      </c>
      <c r="C332" s="49">
        <f t="shared" si="89"/>
        <v>2.6735701840457985E-2</v>
      </c>
      <c r="D332" s="50">
        <f t="shared" si="90"/>
        <v>2.3142740233941923E-2</v>
      </c>
      <c r="E332" s="50">
        <f t="shared" si="91"/>
        <v>2.2571195197842286E-2</v>
      </c>
      <c r="F332" s="50">
        <f t="shared" si="92"/>
        <v>2.1842712819085355E-2</v>
      </c>
      <c r="G332" s="50">
        <f t="shared" si="93"/>
        <v>2.6432378452802947E-2</v>
      </c>
      <c r="H332" s="124">
        <f t="shared" si="94"/>
        <v>2.8097412112331521E-2</v>
      </c>
      <c r="I332" s="124">
        <f t="shared" si="95"/>
        <v>3.0083868443901648E-2</v>
      </c>
      <c r="J332" s="124">
        <f t="shared" si="96"/>
        <v>3.011907816225606E-2</v>
      </c>
      <c r="K332" s="117">
        <f t="shared" si="97"/>
        <v>3.1478941171299755E-2</v>
      </c>
    </row>
    <row r="333" spans="1:11" ht="25.5" x14ac:dyDescent="0.2">
      <c r="A333" s="165"/>
      <c r="B333" s="52" t="s">
        <v>60</v>
      </c>
      <c r="C333" s="49">
        <f t="shared" si="89"/>
        <v>7.9137430599696787E-2</v>
      </c>
      <c r="D333" s="50">
        <f t="shared" si="90"/>
        <v>8.8867756749775401E-2</v>
      </c>
      <c r="E333" s="50">
        <f t="shared" si="91"/>
        <v>8.7805614174605195E-2</v>
      </c>
      <c r="F333" s="50">
        <f t="shared" si="92"/>
        <v>8.8194221903062142E-2</v>
      </c>
      <c r="G333" s="50">
        <f t="shared" si="93"/>
        <v>8.9908371137254181E-2</v>
      </c>
      <c r="H333" s="124">
        <f t="shared" si="94"/>
        <v>9.7182024050280341E-2</v>
      </c>
      <c r="I333" s="124">
        <f t="shared" si="95"/>
        <v>9.9325426736763769E-2</v>
      </c>
      <c r="J333" s="124">
        <f t="shared" si="96"/>
        <v>9.729620310370557E-2</v>
      </c>
      <c r="K333" s="117">
        <f t="shared" si="97"/>
        <v>9.7670771173913748E-2</v>
      </c>
    </row>
    <row r="334" spans="1:11" x14ac:dyDescent="0.2">
      <c r="A334" s="165"/>
      <c r="B334" s="52" t="s">
        <v>61</v>
      </c>
      <c r="C334" s="49">
        <f t="shared" si="89"/>
        <v>1.6929662702698256E-3</v>
      </c>
      <c r="D334" s="50">
        <f t="shared" si="90"/>
        <v>2.1281994426906293E-3</v>
      </c>
      <c r="E334" s="50">
        <f t="shared" si="91"/>
        <v>2.4959339272155007E-3</v>
      </c>
      <c r="F334" s="50">
        <f t="shared" si="92"/>
        <v>2.3952600050057191E-3</v>
      </c>
      <c r="G334" s="50">
        <f t="shared" si="93"/>
        <v>2.596881435987795E-3</v>
      </c>
      <c r="H334" s="124">
        <f t="shared" si="94"/>
        <v>2.4437797449653052E-3</v>
      </c>
      <c r="I334" s="124">
        <f t="shared" si="95"/>
        <v>2.4473556155600292E-3</v>
      </c>
      <c r="J334" s="124">
        <f t="shared" si="96"/>
        <v>2.6974416672354987E-3</v>
      </c>
      <c r="K334" s="117">
        <f t="shared" si="97"/>
        <v>3.0442597429034741E-3</v>
      </c>
    </row>
    <row r="335" spans="1:11" x14ac:dyDescent="0.2">
      <c r="A335" s="165"/>
      <c r="B335" s="52" t="s">
        <v>62</v>
      </c>
      <c r="C335" s="49">
        <f t="shared" si="89"/>
        <v>7.2573329301481703E-3</v>
      </c>
      <c r="D335" s="50">
        <f t="shared" si="90"/>
        <v>8.7208172651608486E-3</v>
      </c>
      <c r="E335" s="50">
        <f t="shared" si="91"/>
        <v>9.6747381305406985E-3</v>
      </c>
      <c r="F335" s="50">
        <f t="shared" si="92"/>
        <v>1.0582183850240111E-2</v>
      </c>
      <c r="G335" s="50">
        <f t="shared" si="93"/>
        <v>1.0911053351383889E-2</v>
      </c>
      <c r="H335" s="124">
        <f t="shared" si="94"/>
        <v>1.2027562154110709E-2</v>
      </c>
      <c r="I335" s="124">
        <f t="shared" si="95"/>
        <v>1.1411451525184387E-2</v>
      </c>
      <c r="J335" s="124">
        <f t="shared" si="96"/>
        <v>1.1947830630791792E-2</v>
      </c>
      <c r="K335" s="117">
        <f t="shared" si="97"/>
        <v>1.2251063524632826E-2</v>
      </c>
    </row>
    <row r="336" spans="1:11" x14ac:dyDescent="0.2">
      <c r="A336" s="165"/>
      <c r="B336" s="52" t="s">
        <v>63</v>
      </c>
      <c r="C336" s="49">
        <f t="shared" si="89"/>
        <v>1.2638620613047154E-2</v>
      </c>
      <c r="D336" s="50">
        <f t="shared" si="90"/>
        <v>1.2702904729357494E-2</v>
      </c>
      <c r="E336" s="50">
        <f t="shared" si="91"/>
        <v>1.3492894253363643E-2</v>
      </c>
      <c r="F336" s="50">
        <f t="shared" si="92"/>
        <v>1.3658128094949604E-2</v>
      </c>
      <c r="G336" s="50">
        <f t="shared" si="93"/>
        <v>1.2968263156802284E-2</v>
      </c>
      <c r="H336" s="124">
        <f t="shared" si="94"/>
        <v>1.4846749094784261E-2</v>
      </c>
      <c r="I336" s="124">
        <f t="shared" si="95"/>
        <v>1.4607802913927504E-2</v>
      </c>
      <c r="J336" s="124">
        <f t="shared" si="96"/>
        <v>1.4873589786440766E-2</v>
      </c>
      <c r="K336" s="117">
        <f t="shared" si="97"/>
        <v>1.5582168410484652E-2</v>
      </c>
    </row>
    <row r="337" spans="1:11" ht="13.5" thickBot="1" x14ac:dyDescent="0.25">
      <c r="A337" s="133"/>
      <c r="B337" s="53" t="s">
        <v>64</v>
      </c>
      <c r="C337" s="54">
        <f>SUM(C321:C336)</f>
        <v>0.99999999999999989</v>
      </c>
      <c r="D337" s="55">
        <f t="shared" ref="D337:G337" si="98">SUM(D321:D336)</f>
        <v>1</v>
      </c>
      <c r="E337" s="55">
        <f t="shared" si="98"/>
        <v>0.99999999999999989</v>
      </c>
      <c r="F337" s="55">
        <f t="shared" si="98"/>
        <v>1</v>
      </c>
      <c r="G337" s="55">
        <f t="shared" si="98"/>
        <v>1</v>
      </c>
      <c r="H337" s="125">
        <f>SUM(H324:H336)</f>
        <v>0.99999999999999989</v>
      </c>
      <c r="I337" s="125">
        <f>SUM(I324:I336)</f>
        <v>1</v>
      </c>
      <c r="J337" s="125">
        <f>SUM(J324:J336)</f>
        <v>0.99999999999999978</v>
      </c>
      <c r="K337" s="119">
        <f>SUM(K324:K336)</f>
        <v>0.99999999999999989</v>
      </c>
    </row>
  </sheetData>
  <mergeCells count="26">
    <mergeCell ref="C182:H182"/>
    <mergeCell ref="A183:A184"/>
    <mergeCell ref="A304:A319"/>
    <mergeCell ref="A185:A200"/>
    <mergeCell ref="C183:K183"/>
    <mergeCell ref="A321:A336"/>
    <mergeCell ref="A202:A217"/>
    <mergeCell ref="A219:A234"/>
    <mergeCell ref="A236:A251"/>
    <mergeCell ref="A253:A268"/>
    <mergeCell ref="A270:A285"/>
    <mergeCell ref="A287:A302"/>
    <mergeCell ref="A126:A141"/>
    <mergeCell ref="A143:A158"/>
    <mergeCell ref="A160:A175"/>
    <mergeCell ref="A24:A39"/>
    <mergeCell ref="C5:H5"/>
    <mergeCell ref="C21:H21"/>
    <mergeCell ref="A22:A23"/>
    <mergeCell ref="A41:A56"/>
    <mergeCell ref="A58:A73"/>
    <mergeCell ref="A75:A90"/>
    <mergeCell ref="A92:A107"/>
    <mergeCell ref="A109:A124"/>
    <mergeCell ref="C6:J6"/>
    <mergeCell ref="C22:K22"/>
  </mergeCells>
  <hyperlinks>
    <hyperlink ref="C3" r:id="rId1" xr:uid="{00000000-0004-0000-0100-000000000000}"/>
    <hyperlink ref="C20" r:id="rId2" xr:uid="{00000000-0004-0000-0100-000001000000}"/>
  </hyperlinks>
  <pageMargins left="0.2" right="0.2" top="0.5" bottom="0.25" header="0.3" footer="0.3"/>
  <pageSetup paperSize="8" scale="80" orientation="portrait" horizontalDpi="300" verticalDpi="30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39"/>
  <sheetViews>
    <sheetView topLeftCell="M154" zoomScale="90" zoomScaleNormal="90" zoomScalePageLayoutView="40" workbookViewId="0">
      <selection activeCell="A2" sqref="A2"/>
    </sheetView>
  </sheetViews>
  <sheetFormatPr defaultRowHeight="12.75" x14ac:dyDescent="0.2"/>
  <cols>
    <col min="1" max="1" width="19.7109375" style="1" customWidth="1"/>
    <col min="2" max="2" width="19.5703125" style="17" customWidth="1"/>
    <col min="3" max="11" width="7" style="1" bestFit="1" customWidth="1"/>
    <col min="12" max="15" width="9.140625" style="1"/>
    <col min="16" max="16" width="9.140625" style="1" customWidth="1"/>
    <col min="17" max="31" width="9.140625" style="1"/>
    <col min="32" max="32" width="14" style="1" customWidth="1"/>
    <col min="33" max="16384" width="9.140625" style="1"/>
  </cols>
  <sheetData>
    <row r="2" spans="1:11" ht="15" customHeight="1" x14ac:dyDescent="0.25">
      <c r="A2" s="81" t="s">
        <v>122</v>
      </c>
      <c r="B2" s="57"/>
      <c r="C2" s="57"/>
      <c r="D2" s="57"/>
      <c r="E2" s="57"/>
      <c r="F2" s="57"/>
      <c r="G2" s="57"/>
      <c r="H2" s="57"/>
    </row>
    <row r="3" spans="1:11" ht="15" customHeight="1" x14ac:dyDescent="0.25">
      <c r="A3" s="1" t="s">
        <v>42</v>
      </c>
      <c r="B3" s="57"/>
      <c r="C3" s="57"/>
      <c r="D3" s="110" t="s">
        <v>105</v>
      </c>
      <c r="E3" s="57"/>
      <c r="F3" s="57"/>
      <c r="G3" s="57"/>
      <c r="H3" s="57"/>
    </row>
    <row r="4" spans="1:11" ht="21" customHeight="1" x14ac:dyDescent="0.25">
      <c r="B4" s="57"/>
      <c r="C4" s="57"/>
      <c r="D4" s="57"/>
      <c r="E4" s="57"/>
      <c r="F4" s="57"/>
      <c r="G4" s="57"/>
      <c r="H4" s="57"/>
    </row>
    <row r="5" spans="1:11" ht="15" customHeight="1" thickBot="1" x14ac:dyDescent="0.3">
      <c r="A5" s="34"/>
      <c r="B5" s="34"/>
      <c r="C5" s="155" t="s">
        <v>43</v>
      </c>
      <c r="D5" s="180"/>
      <c r="E5" s="180"/>
      <c r="F5" s="180"/>
      <c r="G5" s="180"/>
      <c r="H5" s="180"/>
      <c r="I5" s="180"/>
    </row>
    <row r="6" spans="1:11" ht="24" customHeight="1" thickBot="1" x14ac:dyDescent="0.3">
      <c r="A6" s="56" t="s">
        <v>1</v>
      </c>
      <c r="B6" s="101" t="s">
        <v>47</v>
      </c>
      <c r="C6" s="157" t="s">
        <v>2</v>
      </c>
      <c r="D6" s="159"/>
      <c r="E6" s="159"/>
      <c r="F6" s="159"/>
      <c r="G6" s="159"/>
      <c r="H6" s="159"/>
      <c r="I6" s="159"/>
      <c r="J6" s="159"/>
      <c r="K6" s="160"/>
    </row>
    <row r="7" spans="1:11" ht="13.5" thickBot="1" x14ac:dyDescent="0.25">
      <c r="A7" s="11"/>
      <c r="B7" s="82"/>
      <c r="C7" s="111">
        <v>2008</v>
      </c>
      <c r="D7" s="39">
        <v>2009</v>
      </c>
      <c r="E7" s="39">
        <v>2010</v>
      </c>
      <c r="F7" s="39">
        <v>2011</v>
      </c>
      <c r="G7" s="39">
        <v>2012</v>
      </c>
      <c r="H7" s="68">
        <v>2013</v>
      </c>
      <c r="I7" s="136">
        <v>2014</v>
      </c>
      <c r="J7" s="68">
        <v>2015</v>
      </c>
      <c r="K7" s="137">
        <v>2016</v>
      </c>
    </row>
    <row r="8" spans="1:11" x14ac:dyDescent="0.2">
      <c r="A8" s="181" t="s">
        <v>68</v>
      </c>
      <c r="B8" s="18" t="s">
        <v>82</v>
      </c>
      <c r="C8" s="13">
        <v>83597</v>
      </c>
      <c r="D8" s="8">
        <v>76432</v>
      </c>
      <c r="E8" s="8">
        <v>66905</v>
      </c>
      <c r="F8" s="8">
        <v>66478</v>
      </c>
      <c r="G8" s="8">
        <v>64388</v>
      </c>
      <c r="H8" s="61">
        <v>59839</v>
      </c>
      <c r="I8" s="93">
        <v>57317</v>
      </c>
      <c r="J8" s="93">
        <v>58085</v>
      </c>
      <c r="K8" s="62">
        <v>51782</v>
      </c>
    </row>
    <row r="9" spans="1:11" ht="12.75" customHeight="1" x14ac:dyDescent="0.2">
      <c r="A9" s="182"/>
      <c r="B9" s="19" t="s">
        <v>83</v>
      </c>
      <c r="C9" s="14">
        <v>1394550</v>
      </c>
      <c r="D9" s="3">
        <v>1189280</v>
      </c>
      <c r="E9" s="3">
        <v>1124568</v>
      </c>
      <c r="F9" s="3">
        <v>1159934</v>
      </c>
      <c r="G9" s="3">
        <v>1156866</v>
      </c>
      <c r="H9" s="59">
        <v>1158321</v>
      </c>
      <c r="I9" s="91">
        <v>1172165</v>
      </c>
      <c r="J9" s="91">
        <v>1194271</v>
      </c>
      <c r="K9" s="63">
        <v>1201739</v>
      </c>
    </row>
    <row r="10" spans="1:11" ht="12.75" customHeight="1" x14ac:dyDescent="0.2">
      <c r="A10" s="182"/>
      <c r="B10" s="19" t="s">
        <v>84</v>
      </c>
      <c r="C10" s="14">
        <v>85002</v>
      </c>
      <c r="D10" s="3">
        <v>80220</v>
      </c>
      <c r="E10" s="3">
        <v>75481</v>
      </c>
      <c r="F10" s="3">
        <v>75994</v>
      </c>
      <c r="G10" s="3">
        <v>72335</v>
      </c>
      <c r="H10" s="59">
        <v>64256</v>
      </c>
      <c r="I10" s="91">
        <v>60557</v>
      </c>
      <c r="J10" s="91">
        <v>58636</v>
      </c>
      <c r="K10" s="63">
        <v>57941</v>
      </c>
    </row>
    <row r="11" spans="1:11" ht="12.75" customHeight="1" x14ac:dyDescent="0.2">
      <c r="A11" s="182"/>
      <c r="B11" s="19" t="s">
        <v>85</v>
      </c>
      <c r="C11" s="14">
        <v>78190</v>
      </c>
      <c r="D11" s="3">
        <v>76104</v>
      </c>
      <c r="E11" s="3">
        <v>79705</v>
      </c>
      <c r="F11" s="3">
        <v>85416</v>
      </c>
      <c r="G11" s="3">
        <v>87922</v>
      </c>
      <c r="H11" s="59">
        <v>88022</v>
      </c>
      <c r="I11" s="91">
        <v>85379</v>
      </c>
      <c r="J11" s="91">
        <v>84203</v>
      </c>
      <c r="K11" s="63">
        <v>83454</v>
      </c>
    </row>
    <row r="12" spans="1:11" ht="12.75" customHeight="1" x14ac:dyDescent="0.2">
      <c r="A12" s="182"/>
      <c r="B12" s="19" t="s">
        <v>86</v>
      </c>
      <c r="C12" s="14">
        <v>563603</v>
      </c>
      <c r="D12" s="3">
        <v>477761</v>
      </c>
      <c r="E12" s="3">
        <v>400686</v>
      </c>
      <c r="F12" s="3">
        <v>423101</v>
      </c>
      <c r="G12" s="3">
        <v>409135</v>
      </c>
      <c r="H12" s="59">
        <v>377292</v>
      </c>
      <c r="I12" s="91">
        <v>364083</v>
      </c>
      <c r="J12" s="91">
        <v>373309</v>
      </c>
      <c r="K12" s="63">
        <v>372305</v>
      </c>
    </row>
    <row r="13" spans="1:11" ht="12.75" customHeight="1" x14ac:dyDescent="0.2">
      <c r="A13" s="182"/>
      <c r="B13" s="19" t="s">
        <v>87</v>
      </c>
      <c r="C13" s="14">
        <v>1083985</v>
      </c>
      <c r="D13" s="3">
        <v>962299</v>
      </c>
      <c r="E13" s="3">
        <v>898639</v>
      </c>
      <c r="F13" s="3">
        <v>903608</v>
      </c>
      <c r="G13" s="3">
        <v>911285</v>
      </c>
      <c r="H13" s="59">
        <v>910960</v>
      </c>
      <c r="I13" s="91">
        <v>897293</v>
      </c>
      <c r="J13" s="91">
        <v>893106</v>
      </c>
      <c r="K13" s="63">
        <v>916812</v>
      </c>
    </row>
    <row r="14" spans="1:11" ht="12.75" customHeight="1" x14ac:dyDescent="0.2">
      <c r="A14" s="182"/>
      <c r="B14" s="19" t="s">
        <v>88</v>
      </c>
      <c r="C14" s="14">
        <v>350735</v>
      </c>
      <c r="D14" s="3">
        <v>336989</v>
      </c>
      <c r="E14" s="3">
        <v>320375</v>
      </c>
      <c r="F14" s="3">
        <v>325463</v>
      </c>
      <c r="G14" s="3">
        <v>332121</v>
      </c>
      <c r="H14" s="59">
        <v>340321</v>
      </c>
      <c r="I14" s="91">
        <v>342399</v>
      </c>
      <c r="J14" s="91">
        <v>348985</v>
      </c>
      <c r="K14" s="63">
        <v>365995</v>
      </c>
    </row>
    <row r="15" spans="1:11" ht="12.75" customHeight="1" x14ac:dyDescent="0.2">
      <c r="A15" s="182"/>
      <c r="B15" s="19" t="s">
        <v>89</v>
      </c>
      <c r="C15" s="14">
        <v>145925</v>
      </c>
      <c r="D15" s="3">
        <v>148252</v>
      </c>
      <c r="E15" s="3">
        <v>142781</v>
      </c>
      <c r="F15" s="3">
        <v>151110</v>
      </c>
      <c r="G15" s="3">
        <v>155745</v>
      </c>
      <c r="H15" s="59">
        <v>159470</v>
      </c>
      <c r="I15" s="91">
        <v>159308</v>
      </c>
      <c r="J15" s="91">
        <v>167199</v>
      </c>
      <c r="K15" s="63">
        <v>178222</v>
      </c>
    </row>
    <row r="16" spans="1:11" ht="12.75" customHeight="1" x14ac:dyDescent="0.2">
      <c r="A16" s="182"/>
      <c r="B16" s="19" t="s">
        <v>90</v>
      </c>
      <c r="C16" s="14">
        <v>148859</v>
      </c>
      <c r="D16" s="3">
        <v>137234</v>
      </c>
      <c r="E16" s="3">
        <v>132070</v>
      </c>
      <c r="F16" s="3">
        <v>136529</v>
      </c>
      <c r="G16" s="3">
        <v>141498</v>
      </c>
      <c r="H16" s="59">
        <v>148429</v>
      </c>
      <c r="I16" s="91">
        <v>157608</v>
      </c>
      <c r="J16" s="91">
        <v>167920</v>
      </c>
      <c r="K16" s="63">
        <v>178027</v>
      </c>
    </row>
    <row r="17" spans="1:11" ht="12.75" customHeight="1" x14ac:dyDescent="0.2">
      <c r="A17" s="182"/>
      <c r="B17" s="19" t="s">
        <v>99</v>
      </c>
      <c r="C17" s="14">
        <v>478678</v>
      </c>
      <c r="D17" s="3">
        <v>467682</v>
      </c>
      <c r="E17" s="3">
        <v>461932</v>
      </c>
      <c r="F17" s="3">
        <v>485473</v>
      </c>
      <c r="G17" s="3">
        <v>496422</v>
      </c>
      <c r="H17" s="59">
        <v>518502</v>
      </c>
      <c r="I17" s="91">
        <v>528472</v>
      </c>
      <c r="J17" s="91">
        <v>541596</v>
      </c>
      <c r="K17" s="63">
        <v>560847</v>
      </c>
    </row>
    <row r="18" spans="1:11" ht="12.75" customHeight="1" x14ac:dyDescent="0.2">
      <c r="A18" s="182"/>
      <c r="B18" s="19" t="s">
        <v>100</v>
      </c>
      <c r="C18" s="14">
        <v>11300</v>
      </c>
      <c r="D18" s="3">
        <v>11859</v>
      </c>
      <c r="E18" s="3">
        <v>12546</v>
      </c>
      <c r="F18" s="3">
        <v>13237</v>
      </c>
      <c r="G18" s="3">
        <v>14083</v>
      </c>
      <c r="H18" s="59">
        <v>14274</v>
      </c>
      <c r="I18" s="91">
        <v>14365</v>
      </c>
      <c r="J18" s="91">
        <v>15876</v>
      </c>
      <c r="K18" s="63">
        <v>16726</v>
      </c>
    </row>
    <row r="19" spans="1:11" ht="12.75" customHeight="1" x14ac:dyDescent="0.2">
      <c r="A19" s="182"/>
      <c r="B19" s="19" t="s">
        <v>95</v>
      </c>
      <c r="C19" s="14">
        <v>36808</v>
      </c>
      <c r="D19" s="3">
        <v>39627</v>
      </c>
      <c r="E19" s="3">
        <v>42233</v>
      </c>
      <c r="F19" s="3">
        <v>46904</v>
      </c>
      <c r="G19" s="3">
        <v>50960</v>
      </c>
      <c r="H19" s="59">
        <v>54719</v>
      </c>
      <c r="I19" s="91">
        <v>55855</v>
      </c>
      <c r="J19" s="91">
        <v>60543</v>
      </c>
      <c r="K19" s="63">
        <v>67945</v>
      </c>
    </row>
    <row r="20" spans="1:11" ht="13.5" customHeight="1" thickBot="1" x14ac:dyDescent="0.25">
      <c r="A20" s="183"/>
      <c r="B20" s="20" t="s">
        <v>109</v>
      </c>
      <c r="C20" s="15">
        <v>71854</v>
      </c>
      <c r="D20" s="4">
        <v>72220</v>
      </c>
      <c r="E20" s="4">
        <v>71919</v>
      </c>
      <c r="F20" s="4">
        <v>75251</v>
      </c>
      <c r="G20" s="4">
        <v>79576</v>
      </c>
      <c r="H20" s="60">
        <v>85273</v>
      </c>
      <c r="I20" s="92">
        <v>86628</v>
      </c>
      <c r="J20" s="92">
        <v>90353</v>
      </c>
      <c r="K20" s="64">
        <v>93438</v>
      </c>
    </row>
    <row r="21" spans="1:11" ht="12.75" customHeight="1" x14ac:dyDescent="0.2">
      <c r="A21" s="184" t="s">
        <v>8</v>
      </c>
      <c r="B21" s="21" t="s">
        <v>82</v>
      </c>
      <c r="C21" s="135">
        <v>20361</v>
      </c>
      <c r="D21" s="12">
        <v>18606</v>
      </c>
      <c r="E21" s="12">
        <v>14921</v>
      </c>
      <c r="F21" s="12">
        <v>11557</v>
      </c>
      <c r="G21" s="12">
        <v>11636</v>
      </c>
      <c r="H21" s="58">
        <v>10900</v>
      </c>
      <c r="I21" s="90">
        <v>10375</v>
      </c>
      <c r="J21" s="90">
        <v>10561</v>
      </c>
      <c r="K21" s="66">
        <v>8889</v>
      </c>
    </row>
    <row r="22" spans="1:11" ht="12.75" customHeight="1" x14ac:dyDescent="0.2">
      <c r="A22" s="178"/>
      <c r="B22" s="19" t="s">
        <v>83</v>
      </c>
      <c r="C22" s="14">
        <v>198443</v>
      </c>
      <c r="D22" s="3">
        <v>172158</v>
      </c>
      <c r="E22" s="3">
        <v>163574</v>
      </c>
      <c r="F22" s="3">
        <v>166633</v>
      </c>
      <c r="G22" s="3">
        <v>164499</v>
      </c>
      <c r="H22" s="59">
        <v>164068</v>
      </c>
      <c r="I22" s="91">
        <v>165776</v>
      </c>
      <c r="J22" s="91">
        <v>169991</v>
      </c>
      <c r="K22" s="63">
        <v>171889</v>
      </c>
    </row>
    <row r="23" spans="1:11" ht="12.75" customHeight="1" x14ac:dyDescent="0.2">
      <c r="A23" s="178"/>
      <c r="B23" s="19" t="s">
        <v>84</v>
      </c>
      <c r="C23" s="14">
        <v>6410</v>
      </c>
      <c r="D23" s="3">
        <v>6663</v>
      </c>
      <c r="E23" s="3">
        <v>5877</v>
      </c>
      <c r="F23" s="3">
        <v>6496</v>
      </c>
      <c r="G23" s="3">
        <v>5930</v>
      </c>
      <c r="H23" s="59">
        <v>5278</v>
      </c>
      <c r="I23" s="91">
        <v>4897</v>
      </c>
      <c r="J23" s="91">
        <v>4611</v>
      </c>
      <c r="K23" s="63">
        <v>4414</v>
      </c>
    </row>
    <row r="24" spans="1:11" ht="12.75" customHeight="1" x14ac:dyDescent="0.2">
      <c r="A24" s="178"/>
      <c r="B24" s="19" t="s">
        <v>85</v>
      </c>
      <c r="C24" s="14">
        <v>8872</v>
      </c>
      <c r="D24" s="3">
        <v>8405</v>
      </c>
      <c r="E24" s="3">
        <v>9169</v>
      </c>
      <c r="F24" s="3">
        <v>9722</v>
      </c>
      <c r="G24" s="3">
        <v>10257</v>
      </c>
      <c r="H24" s="59">
        <v>10611</v>
      </c>
      <c r="I24" s="91">
        <v>10419</v>
      </c>
      <c r="J24" s="91">
        <v>10088</v>
      </c>
      <c r="K24" s="63">
        <v>10027</v>
      </c>
    </row>
    <row r="25" spans="1:11" ht="12.75" customHeight="1" x14ac:dyDescent="0.2">
      <c r="A25" s="178"/>
      <c r="B25" s="19" t="s">
        <v>86</v>
      </c>
      <c r="C25" s="14">
        <v>64813</v>
      </c>
      <c r="D25" s="3">
        <v>56114</v>
      </c>
      <c r="E25" s="3">
        <v>46092</v>
      </c>
      <c r="F25" s="3">
        <v>50437</v>
      </c>
      <c r="G25" s="3">
        <v>48170</v>
      </c>
      <c r="H25" s="59">
        <v>43979</v>
      </c>
      <c r="I25" s="91">
        <v>42475</v>
      </c>
      <c r="J25" s="91">
        <v>43124</v>
      </c>
      <c r="K25" s="63">
        <v>42298</v>
      </c>
    </row>
    <row r="26" spans="1:11" ht="12.75" customHeight="1" x14ac:dyDescent="0.2">
      <c r="A26" s="178"/>
      <c r="B26" s="19" t="s">
        <v>87</v>
      </c>
      <c r="C26" s="14">
        <v>120595</v>
      </c>
      <c r="D26" s="3">
        <v>105075</v>
      </c>
      <c r="E26" s="3">
        <v>97981</v>
      </c>
      <c r="F26" s="3">
        <v>99620</v>
      </c>
      <c r="G26" s="3">
        <v>100878</v>
      </c>
      <c r="H26" s="59">
        <v>99147</v>
      </c>
      <c r="I26" s="91">
        <v>97262</v>
      </c>
      <c r="J26" s="91">
        <v>97465</v>
      </c>
      <c r="K26" s="63">
        <v>99850</v>
      </c>
    </row>
    <row r="27" spans="1:11" ht="12.75" customHeight="1" x14ac:dyDescent="0.2">
      <c r="A27" s="178"/>
      <c r="B27" s="19" t="s">
        <v>88</v>
      </c>
      <c r="C27" s="14">
        <v>37030</v>
      </c>
      <c r="D27" s="3">
        <v>35819</v>
      </c>
      <c r="E27" s="3">
        <v>31488</v>
      </c>
      <c r="F27" s="3">
        <v>31424</v>
      </c>
      <c r="G27" s="3">
        <v>33060</v>
      </c>
      <c r="H27" s="59">
        <v>34966</v>
      </c>
      <c r="I27" s="91">
        <v>35048</v>
      </c>
      <c r="J27" s="91">
        <v>37532</v>
      </c>
      <c r="K27" s="63">
        <v>40313</v>
      </c>
    </row>
    <row r="28" spans="1:11" ht="12.75" customHeight="1" x14ac:dyDescent="0.2">
      <c r="A28" s="178"/>
      <c r="B28" s="19" t="s">
        <v>89</v>
      </c>
      <c r="C28" s="14">
        <v>13348</v>
      </c>
      <c r="D28" s="3">
        <v>14014</v>
      </c>
      <c r="E28" s="3">
        <v>12256</v>
      </c>
      <c r="F28" s="3">
        <v>12834</v>
      </c>
      <c r="G28" s="3">
        <v>13519</v>
      </c>
      <c r="H28" s="59">
        <v>13555</v>
      </c>
      <c r="I28" s="91">
        <v>13083</v>
      </c>
      <c r="J28" s="91">
        <v>13744</v>
      </c>
      <c r="K28" s="63">
        <v>15629</v>
      </c>
    </row>
    <row r="29" spans="1:11" ht="12.75" customHeight="1" x14ac:dyDescent="0.2">
      <c r="A29" s="178"/>
      <c r="B29" s="19" t="s">
        <v>90</v>
      </c>
      <c r="C29" s="14">
        <v>7120</v>
      </c>
      <c r="D29" s="3">
        <v>6467</v>
      </c>
      <c r="E29" s="3">
        <v>5864</v>
      </c>
      <c r="F29" s="3">
        <v>6091</v>
      </c>
      <c r="G29" s="3">
        <v>7108</v>
      </c>
      <c r="H29" s="59">
        <v>7240</v>
      </c>
      <c r="I29" s="91">
        <v>6942</v>
      </c>
      <c r="J29" s="91">
        <v>6626</v>
      </c>
      <c r="K29" s="63">
        <v>6569</v>
      </c>
    </row>
    <row r="30" spans="1:11" ht="12.75" customHeight="1" x14ac:dyDescent="0.2">
      <c r="A30" s="178"/>
      <c r="B30" s="19" t="s">
        <v>99</v>
      </c>
      <c r="C30" s="14">
        <v>39919</v>
      </c>
      <c r="D30" s="3">
        <v>39004</v>
      </c>
      <c r="E30" s="3">
        <v>39864</v>
      </c>
      <c r="F30" s="3">
        <v>40444</v>
      </c>
      <c r="G30" s="3">
        <v>41328</v>
      </c>
      <c r="H30" s="59">
        <v>42563</v>
      </c>
      <c r="I30" s="91">
        <v>43629</v>
      </c>
      <c r="J30" s="91">
        <v>43012</v>
      </c>
      <c r="K30" s="63">
        <v>43387</v>
      </c>
    </row>
    <row r="31" spans="1:11" ht="12.75" customHeight="1" x14ac:dyDescent="0.2">
      <c r="A31" s="178"/>
      <c r="B31" s="19" t="s">
        <v>100</v>
      </c>
      <c r="C31" s="14">
        <v>1173</v>
      </c>
      <c r="D31" s="3">
        <v>1197</v>
      </c>
      <c r="E31" s="3">
        <v>1292</v>
      </c>
      <c r="F31" s="3">
        <v>1364</v>
      </c>
      <c r="G31" s="3">
        <v>1379</v>
      </c>
      <c r="H31" s="59">
        <v>1550</v>
      </c>
      <c r="I31" s="91">
        <v>1544</v>
      </c>
      <c r="J31" s="91">
        <v>1597</v>
      </c>
      <c r="K31" s="63">
        <v>1681</v>
      </c>
    </row>
    <row r="32" spans="1:11" ht="12.75" customHeight="1" x14ac:dyDescent="0.2">
      <c r="A32" s="178"/>
      <c r="B32" s="19" t="s">
        <v>95</v>
      </c>
      <c r="C32" s="14">
        <v>3004</v>
      </c>
      <c r="D32" s="3">
        <v>3266</v>
      </c>
      <c r="E32" s="3">
        <v>3687</v>
      </c>
      <c r="F32" s="3">
        <v>3886</v>
      </c>
      <c r="G32" s="3">
        <v>4230</v>
      </c>
      <c r="H32" s="59">
        <v>4588</v>
      </c>
      <c r="I32" s="91">
        <v>4529</v>
      </c>
      <c r="J32" s="91">
        <v>4940</v>
      </c>
      <c r="K32" s="63">
        <v>5676</v>
      </c>
    </row>
    <row r="33" spans="1:11" ht="13.5" customHeight="1" thickBot="1" x14ac:dyDescent="0.25">
      <c r="A33" s="178"/>
      <c r="B33" s="20" t="s">
        <v>109</v>
      </c>
      <c r="C33" s="16">
        <v>5856</v>
      </c>
      <c r="D33" s="6">
        <v>6008</v>
      </c>
      <c r="E33" s="6">
        <v>5812</v>
      </c>
      <c r="F33" s="6">
        <v>6007</v>
      </c>
      <c r="G33" s="6">
        <v>6368</v>
      </c>
      <c r="H33" s="65">
        <v>7043</v>
      </c>
      <c r="I33" s="95">
        <v>6955</v>
      </c>
      <c r="J33" s="95">
        <v>7577</v>
      </c>
      <c r="K33" s="67">
        <v>7187</v>
      </c>
    </row>
    <row r="34" spans="1:11" ht="12.75" customHeight="1" x14ac:dyDescent="0.2">
      <c r="A34" s="177" t="s">
        <v>111</v>
      </c>
      <c r="B34" s="18" t="s">
        <v>82</v>
      </c>
      <c r="C34" s="13">
        <v>3747</v>
      </c>
      <c r="D34" s="8">
        <v>2974</v>
      </c>
      <c r="E34" s="8">
        <v>2396</v>
      </c>
      <c r="F34" s="8">
        <v>2041</v>
      </c>
      <c r="G34" s="8">
        <v>1899</v>
      </c>
      <c r="H34" s="61">
        <v>1735</v>
      </c>
      <c r="I34" s="93">
        <v>1722</v>
      </c>
      <c r="J34" s="93">
        <v>1881</v>
      </c>
      <c r="K34" s="62">
        <v>1794</v>
      </c>
    </row>
    <row r="35" spans="1:11" ht="12.75" customHeight="1" x14ac:dyDescent="0.2">
      <c r="A35" s="178"/>
      <c r="B35" s="19" t="s">
        <v>83</v>
      </c>
      <c r="C35" s="14">
        <v>63704</v>
      </c>
      <c r="D35" s="3">
        <v>55325</v>
      </c>
      <c r="E35" s="3">
        <v>54711</v>
      </c>
      <c r="F35" s="3">
        <v>55166</v>
      </c>
      <c r="G35" s="3">
        <v>56555</v>
      </c>
      <c r="H35" s="59">
        <v>58090</v>
      </c>
      <c r="I35" s="91">
        <v>58342</v>
      </c>
      <c r="J35" s="91">
        <v>60446</v>
      </c>
      <c r="K35" s="63">
        <v>62412</v>
      </c>
    </row>
    <row r="36" spans="1:11" ht="12.75" customHeight="1" x14ac:dyDescent="0.2">
      <c r="A36" s="178"/>
      <c r="B36" s="19" t="s">
        <v>84</v>
      </c>
      <c r="C36" s="14">
        <v>2725</v>
      </c>
      <c r="D36" s="3">
        <v>2129</v>
      </c>
      <c r="E36" s="3">
        <v>1854</v>
      </c>
      <c r="F36" s="3">
        <v>2322</v>
      </c>
      <c r="G36" s="3">
        <v>2256</v>
      </c>
      <c r="H36" s="59">
        <v>2119</v>
      </c>
      <c r="I36" s="91">
        <v>1724</v>
      </c>
      <c r="J36" s="91">
        <v>1807</v>
      </c>
      <c r="K36" s="63">
        <v>1741</v>
      </c>
    </row>
    <row r="37" spans="1:11" ht="12.75" customHeight="1" x14ac:dyDescent="0.2">
      <c r="A37" s="178"/>
      <c r="B37" s="19" t="s">
        <v>85</v>
      </c>
      <c r="C37" s="14">
        <v>1775</v>
      </c>
      <c r="D37" s="3">
        <v>1787</v>
      </c>
      <c r="E37" s="3">
        <v>2165</v>
      </c>
      <c r="F37" s="3">
        <v>2312</v>
      </c>
      <c r="G37" s="3">
        <v>2402</v>
      </c>
      <c r="H37" s="59">
        <v>2553</v>
      </c>
      <c r="I37" s="91">
        <v>2483</v>
      </c>
      <c r="J37" s="91">
        <v>2489</v>
      </c>
      <c r="K37" s="63">
        <v>2597</v>
      </c>
    </row>
    <row r="38" spans="1:11" ht="12.75" customHeight="1" x14ac:dyDescent="0.2">
      <c r="A38" s="178"/>
      <c r="B38" s="19" t="s">
        <v>86</v>
      </c>
      <c r="C38" s="14">
        <v>17349</v>
      </c>
      <c r="D38" s="3">
        <v>14740</v>
      </c>
      <c r="E38" s="3">
        <v>12787</v>
      </c>
      <c r="F38" s="3">
        <v>13488</v>
      </c>
      <c r="G38" s="3">
        <v>13509</v>
      </c>
      <c r="H38" s="59">
        <v>11734</v>
      </c>
      <c r="I38" s="91">
        <v>11336</v>
      </c>
      <c r="J38" s="91">
        <v>11884</v>
      </c>
      <c r="K38" s="63">
        <v>11283</v>
      </c>
    </row>
    <row r="39" spans="1:11" ht="12.75" customHeight="1" x14ac:dyDescent="0.2">
      <c r="A39" s="178"/>
      <c r="B39" s="19" t="s">
        <v>87</v>
      </c>
      <c r="C39" s="14">
        <v>31688</v>
      </c>
      <c r="D39" s="3">
        <v>27545</v>
      </c>
      <c r="E39" s="3">
        <v>25313</v>
      </c>
      <c r="F39" s="3">
        <v>25244</v>
      </c>
      <c r="G39" s="3">
        <v>26015</v>
      </c>
      <c r="H39" s="59">
        <v>25355</v>
      </c>
      <c r="I39" s="91">
        <v>24665</v>
      </c>
      <c r="J39" s="91">
        <v>24856</v>
      </c>
      <c r="K39" s="63">
        <v>25368</v>
      </c>
    </row>
    <row r="40" spans="1:11" ht="12.75" customHeight="1" x14ac:dyDescent="0.2">
      <c r="A40" s="178"/>
      <c r="B40" s="19" t="s">
        <v>88</v>
      </c>
      <c r="C40" s="14">
        <v>8346</v>
      </c>
      <c r="D40" s="3">
        <v>8027</v>
      </c>
      <c r="E40" s="3">
        <v>7643</v>
      </c>
      <c r="F40" s="3">
        <v>8273</v>
      </c>
      <c r="G40" s="3">
        <v>8898</v>
      </c>
      <c r="H40" s="59">
        <v>9824</v>
      </c>
      <c r="I40" s="91">
        <v>11116</v>
      </c>
      <c r="J40" s="91">
        <v>12043</v>
      </c>
      <c r="K40" s="63">
        <v>13445</v>
      </c>
    </row>
    <row r="41" spans="1:11" ht="12.75" customHeight="1" x14ac:dyDescent="0.2">
      <c r="A41" s="178"/>
      <c r="B41" s="19" t="s">
        <v>89</v>
      </c>
      <c r="C41" s="14">
        <v>3322</v>
      </c>
      <c r="D41" s="3">
        <v>3490</v>
      </c>
      <c r="E41" s="3">
        <v>3260</v>
      </c>
      <c r="F41" s="3">
        <v>3410</v>
      </c>
      <c r="G41" s="3">
        <v>3648</v>
      </c>
      <c r="H41" s="59">
        <v>3691</v>
      </c>
      <c r="I41" s="91">
        <v>3622</v>
      </c>
      <c r="J41" s="91">
        <v>3726</v>
      </c>
      <c r="K41" s="63">
        <v>4389</v>
      </c>
    </row>
    <row r="42" spans="1:11" ht="12.75" customHeight="1" x14ac:dyDescent="0.2">
      <c r="A42" s="178"/>
      <c r="B42" s="19" t="s">
        <v>90</v>
      </c>
      <c r="C42" s="14">
        <v>1586</v>
      </c>
      <c r="D42" s="3">
        <v>1306</v>
      </c>
      <c r="E42" s="3">
        <v>1278</v>
      </c>
      <c r="F42" s="3">
        <v>1210</v>
      </c>
      <c r="G42" s="3">
        <v>1611</v>
      </c>
      <c r="H42" s="59">
        <v>1651</v>
      </c>
      <c r="I42" s="91">
        <v>1661</v>
      </c>
      <c r="J42" s="91">
        <v>1552</v>
      </c>
      <c r="K42" s="63">
        <v>1642</v>
      </c>
    </row>
    <row r="43" spans="1:11" ht="12.75" customHeight="1" x14ac:dyDescent="0.2">
      <c r="A43" s="178"/>
      <c r="B43" s="19" t="s">
        <v>99</v>
      </c>
      <c r="C43" s="14">
        <v>8582</v>
      </c>
      <c r="D43" s="3">
        <v>8247</v>
      </c>
      <c r="E43" s="3">
        <v>9443</v>
      </c>
      <c r="F43" s="3">
        <v>9293</v>
      </c>
      <c r="G43" s="3">
        <v>9645</v>
      </c>
      <c r="H43" s="59">
        <v>10311</v>
      </c>
      <c r="I43" s="91">
        <v>11123</v>
      </c>
      <c r="J43" s="91">
        <v>10677</v>
      </c>
      <c r="K43" s="63">
        <v>11108</v>
      </c>
    </row>
    <row r="44" spans="1:11" ht="12.75" customHeight="1" x14ac:dyDescent="0.2">
      <c r="A44" s="178"/>
      <c r="B44" s="19" t="s">
        <v>100</v>
      </c>
      <c r="C44" s="14">
        <v>360</v>
      </c>
      <c r="D44" s="3">
        <v>345</v>
      </c>
      <c r="E44" s="3">
        <v>338</v>
      </c>
      <c r="F44" s="3">
        <v>340</v>
      </c>
      <c r="G44" s="3">
        <v>334</v>
      </c>
      <c r="H44" s="59">
        <v>372</v>
      </c>
      <c r="I44" s="91">
        <v>373</v>
      </c>
      <c r="J44" s="91">
        <v>409</v>
      </c>
      <c r="K44" s="63">
        <v>449</v>
      </c>
    </row>
    <row r="45" spans="1:11" ht="12.75" customHeight="1" x14ac:dyDescent="0.2">
      <c r="A45" s="178"/>
      <c r="B45" s="19" t="s">
        <v>95</v>
      </c>
      <c r="C45" s="14">
        <v>867</v>
      </c>
      <c r="D45" s="3">
        <v>866</v>
      </c>
      <c r="E45" s="3">
        <v>997</v>
      </c>
      <c r="F45" s="3">
        <v>1057</v>
      </c>
      <c r="G45" s="3">
        <v>1203</v>
      </c>
      <c r="H45" s="59">
        <v>1292</v>
      </c>
      <c r="I45" s="91">
        <v>1259</v>
      </c>
      <c r="J45" s="91">
        <v>1350</v>
      </c>
      <c r="K45" s="63">
        <v>1524</v>
      </c>
    </row>
    <row r="46" spans="1:11" ht="13.5" customHeight="1" thickBot="1" x14ac:dyDescent="0.25">
      <c r="A46" s="179"/>
      <c r="B46" s="20" t="s">
        <v>109</v>
      </c>
      <c r="C46" s="15">
        <v>1325</v>
      </c>
      <c r="D46" s="4">
        <v>1528</v>
      </c>
      <c r="E46" s="4">
        <v>1669</v>
      </c>
      <c r="F46" s="4">
        <v>1707</v>
      </c>
      <c r="G46" s="4">
        <v>1930</v>
      </c>
      <c r="H46" s="60">
        <v>2296</v>
      </c>
      <c r="I46" s="92">
        <v>2470</v>
      </c>
      <c r="J46" s="92">
        <v>2190</v>
      </c>
      <c r="K46" s="64">
        <v>2205</v>
      </c>
    </row>
    <row r="47" spans="1:11" ht="12.75" customHeight="1" x14ac:dyDescent="0.2">
      <c r="A47" s="184" t="s">
        <v>112</v>
      </c>
      <c r="B47" s="21" t="s">
        <v>82</v>
      </c>
      <c r="C47" s="135">
        <v>23</v>
      </c>
      <c r="D47" s="12">
        <v>27</v>
      </c>
      <c r="E47" s="12">
        <v>7</v>
      </c>
      <c r="F47" s="12">
        <v>40</v>
      </c>
      <c r="G47" s="12">
        <v>34</v>
      </c>
      <c r="H47" s="58">
        <v>39</v>
      </c>
      <c r="I47" s="90">
        <v>44</v>
      </c>
      <c r="J47" s="90">
        <v>47</v>
      </c>
      <c r="K47" s="66">
        <v>42</v>
      </c>
    </row>
    <row r="48" spans="1:11" ht="12.75" customHeight="1" x14ac:dyDescent="0.2">
      <c r="A48" s="178"/>
      <c r="B48" s="19" t="s">
        <v>83</v>
      </c>
      <c r="C48" s="14">
        <v>12962</v>
      </c>
      <c r="D48" s="3">
        <v>10988</v>
      </c>
      <c r="E48" s="3">
        <v>10438</v>
      </c>
      <c r="F48" s="3">
        <v>10772</v>
      </c>
      <c r="G48" s="3">
        <v>10750</v>
      </c>
      <c r="H48" s="59">
        <v>10073</v>
      </c>
      <c r="I48" s="91">
        <v>9990</v>
      </c>
      <c r="J48" s="91">
        <v>10313</v>
      </c>
      <c r="K48" s="63">
        <v>9796</v>
      </c>
    </row>
    <row r="49" spans="1:11" ht="12.75" customHeight="1" x14ac:dyDescent="0.2">
      <c r="A49" s="178"/>
      <c r="B49" s="19" t="s">
        <v>84</v>
      </c>
      <c r="C49" s="14">
        <v>53</v>
      </c>
      <c r="D49" s="3">
        <v>296</v>
      </c>
      <c r="E49" s="3">
        <v>274</v>
      </c>
      <c r="F49" s="3">
        <v>275</v>
      </c>
      <c r="G49" s="3">
        <v>252</v>
      </c>
      <c r="H49" s="59">
        <v>240</v>
      </c>
      <c r="I49" s="91">
        <v>213</v>
      </c>
      <c r="J49" s="91">
        <v>181</v>
      </c>
      <c r="K49" s="63">
        <v>182</v>
      </c>
    </row>
    <row r="50" spans="1:11" ht="12.75" customHeight="1" x14ac:dyDescent="0.2">
      <c r="A50" s="178"/>
      <c r="B50" s="19" t="s">
        <v>85</v>
      </c>
      <c r="C50" s="14">
        <v>1096</v>
      </c>
      <c r="D50" s="3">
        <v>960</v>
      </c>
      <c r="E50" s="3">
        <v>935</v>
      </c>
      <c r="F50" s="3">
        <v>932</v>
      </c>
      <c r="G50" s="3">
        <v>1009</v>
      </c>
      <c r="H50" s="59">
        <v>982</v>
      </c>
      <c r="I50" s="91">
        <v>789</v>
      </c>
      <c r="J50" s="91">
        <v>758</v>
      </c>
      <c r="K50" s="63">
        <v>772</v>
      </c>
    </row>
    <row r="51" spans="1:11" ht="12.75" customHeight="1" x14ac:dyDescent="0.2">
      <c r="A51" s="178"/>
      <c r="B51" s="19" t="s">
        <v>86</v>
      </c>
      <c r="C51" s="14">
        <v>4183</v>
      </c>
      <c r="D51" s="3">
        <v>3309</v>
      </c>
      <c r="E51" s="3">
        <v>3180</v>
      </c>
      <c r="F51" s="3">
        <v>3742</v>
      </c>
      <c r="G51" s="3">
        <v>2951</v>
      </c>
      <c r="H51" s="59">
        <v>2605</v>
      </c>
      <c r="I51" s="91">
        <v>2338</v>
      </c>
      <c r="J51" s="91">
        <v>2639</v>
      </c>
      <c r="K51" s="63">
        <v>2361</v>
      </c>
    </row>
    <row r="52" spans="1:11" ht="12.75" customHeight="1" x14ac:dyDescent="0.2">
      <c r="A52" s="178"/>
      <c r="B52" s="19" t="s">
        <v>87</v>
      </c>
      <c r="C52" s="14">
        <v>8304</v>
      </c>
      <c r="D52" s="3">
        <v>7334</v>
      </c>
      <c r="E52" s="3">
        <v>6653</v>
      </c>
      <c r="F52" s="3">
        <v>6943</v>
      </c>
      <c r="G52" s="3">
        <v>6988</v>
      </c>
      <c r="H52" s="59">
        <v>7067</v>
      </c>
      <c r="I52" s="91">
        <v>6931</v>
      </c>
      <c r="J52" s="91">
        <v>7100</v>
      </c>
      <c r="K52" s="63">
        <v>6965</v>
      </c>
    </row>
    <row r="53" spans="1:11" ht="12.75" customHeight="1" x14ac:dyDescent="0.2">
      <c r="A53" s="178"/>
      <c r="B53" s="19" t="s">
        <v>88</v>
      </c>
      <c r="C53" s="14">
        <v>3358</v>
      </c>
      <c r="D53" s="3">
        <v>3141</v>
      </c>
      <c r="E53" s="3">
        <v>2771</v>
      </c>
      <c r="F53" s="3">
        <v>2329</v>
      </c>
      <c r="G53" s="3">
        <v>2424</v>
      </c>
      <c r="H53" s="59">
        <v>2452</v>
      </c>
      <c r="I53" s="91">
        <v>2188</v>
      </c>
      <c r="J53" s="91">
        <v>2261</v>
      </c>
      <c r="K53" s="63">
        <v>2436</v>
      </c>
    </row>
    <row r="54" spans="1:11" ht="12.75" customHeight="1" x14ac:dyDescent="0.2">
      <c r="A54" s="178"/>
      <c r="B54" s="19" t="s">
        <v>89</v>
      </c>
      <c r="C54" s="14">
        <v>714</v>
      </c>
      <c r="D54" s="3">
        <v>650</v>
      </c>
      <c r="E54" s="3">
        <v>638</v>
      </c>
      <c r="F54" s="3">
        <v>570</v>
      </c>
      <c r="G54" s="3">
        <v>696</v>
      </c>
      <c r="H54" s="59">
        <v>714</v>
      </c>
      <c r="I54" s="91">
        <v>674</v>
      </c>
      <c r="J54" s="91">
        <v>708</v>
      </c>
      <c r="K54" s="63">
        <v>753</v>
      </c>
    </row>
    <row r="55" spans="1:11" ht="12.75" customHeight="1" x14ac:dyDescent="0.2">
      <c r="A55" s="178"/>
      <c r="B55" s="19" t="s">
        <v>90</v>
      </c>
      <c r="C55" s="14">
        <v>454</v>
      </c>
      <c r="D55" s="3">
        <v>397</v>
      </c>
      <c r="E55" s="3">
        <v>338</v>
      </c>
      <c r="F55" s="3">
        <v>326</v>
      </c>
      <c r="G55" s="3">
        <v>312</v>
      </c>
      <c r="H55" s="59">
        <v>297</v>
      </c>
      <c r="I55" s="91">
        <v>321</v>
      </c>
      <c r="J55" s="91">
        <v>370</v>
      </c>
      <c r="K55" s="63">
        <v>356</v>
      </c>
    </row>
    <row r="56" spans="1:11" ht="12.75" customHeight="1" x14ac:dyDescent="0.2">
      <c r="A56" s="178"/>
      <c r="B56" s="19" t="s">
        <v>99</v>
      </c>
      <c r="C56" s="14">
        <v>2496</v>
      </c>
      <c r="D56" s="3">
        <v>2696</v>
      </c>
      <c r="E56" s="3">
        <v>2352</v>
      </c>
      <c r="F56" s="3">
        <v>2852</v>
      </c>
      <c r="G56" s="3">
        <v>2866</v>
      </c>
      <c r="H56" s="59">
        <v>2945</v>
      </c>
      <c r="I56" s="91">
        <v>2696</v>
      </c>
      <c r="J56" s="91">
        <v>2714</v>
      </c>
      <c r="K56" s="63">
        <v>2822</v>
      </c>
    </row>
    <row r="57" spans="1:11" ht="12.75" customHeight="1" x14ac:dyDescent="0.2">
      <c r="A57" s="178"/>
      <c r="B57" s="19" t="s">
        <v>100</v>
      </c>
      <c r="C57" s="14">
        <v>111</v>
      </c>
      <c r="D57" s="3">
        <v>131</v>
      </c>
      <c r="E57" s="3">
        <v>133</v>
      </c>
      <c r="F57" s="3">
        <v>118</v>
      </c>
      <c r="G57" s="3">
        <v>115</v>
      </c>
      <c r="H57" s="59">
        <v>185</v>
      </c>
      <c r="I57" s="91">
        <v>139</v>
      </c>
      <c r="J57" s="91">
        <v>158</v>
      </c>
      <c r="K57" s="63">
        <v>138</v>
      </c>
    </row>
    <row r="58" spans="1:11" ht="12.75" customHeight="1" x14ac:dyDescent="0.2">
      <c r="A58" s="178"/>
      <c r="B58" s="19" t="s">
        <v>95</v>
      </c>
      <c r="C58" s="14">
        <v>124</v>
      </c>
      <c r="D58" s="3">
        <v>148</v>
      </c>
      <c r="E58" s="3">
        <v>156</v>
      </c>
      <c r="F58" s="3">
        <v>177</v>
      </c>
      <c r="G58" s="3">
        <v>210</v>
      </c>
      <c r="H58" s="59">
        <v>240</v>
      </c>
      <c r="I58" s="91">
        <v>189</v>
      </c>
      <c r="J58" s="91">
        <v>253</v>
      </c>
      <c r="K58" s="63">
        <v>243</v>
      </c>
    </row>
    <row r="59" spans="1:11" ht="13.5" customHeight="1" thickBot="1" x14ac:dyDescent="0.25">
      <c r="A59" s="178"/>
      <c r="B59" s="20" t="s">
        <v>109</v>
      </c>
      <c r="C59" s="16">
        <v>261</v>
      </c>
      <c r="D59" s="6">
        <v>243</v>
      </c>
      <c r="E59" s="6">
        <v>258</v>
      </c>
      <c r="F59" s="6">
        <v>323</v>
      </c>
      <c r="G59" s="6">
        <v>347</v>
      </c>
      <c r="H59" s="65">
        <v>371</v>
      </c>
      <c r="I59" s="95">
        <v>297</v>
      </c>
      <c r="J59" s="95">
        <v>287</v>
      </c>
      <c r="K59" s="67">
        <v>320</v>
      </c>
    </row>
    <row r="60" spans="1:11" ht="12.75" customHeight="1" x14ac:dyDescent="0.2">
      <c r="A60" s="177" t="s">
        <v>113</v>
      </c>
      <c r="B60" s="18" t="s">
        <v>82</v>
      </c>
      <c r="C60" s="13">
        <v>4302</v>
      </c>
      <c r="D60" s="8">
        <v>3660</v>
      </c>
      <c r="E60" s="8">
        <v>3153</v>
      </c>
      <c r="F60" s="8">
        <v>2244</v>
      </c>
      <c r="G60" s="8">
        <v>1613</v>
      </c>
      <c r="H60" s="61">
        <v>1807</v>
      </c>
      <c r="I60" s="93">
        <v>1649</v>
      </c>
      <c r="J60" s="93">
        <v>1451</v>
      </c>
      <c r="K60" s="62">
        <v>1246</v>
      </c>
    </row>
    <row r="61" spans="1:11" ht="12.75" customHeight="1" x14ac:dyDescent="0.2">
      <c r="A61" s="178"/>
      <c r="B61" s="19" t="s">
        <v>83</v>
      </c>
      <c r="C61" s="14">
        <v>25320</v>
      </c>
      <c r="D61" s="3">
        <v>22303</v>
      </c>
      <c r="E61" s="3">
        <v>20377</v>
      </c>
      <c r="F61" s="3">
        <v>21340</v>
      </c>
      <c r="G61" s="3">
        <v>20940</v>
      </c>
      <c r="H61" s="59">
        <v>20031</v>
      </c>
      <c r="I61" s="91">
        <v>20708</v>
      </c>
      <c r="J61" s="91">
        <v>20222</v>
      </c>
      <c r="K61" s="63">
        <v>20714</v>
      </c>
    </row>
    <row r="62" spans="1:11" ht="12.75" customHeight="1" x14ac:dyDescent="0.2">
      <c r="A62" s="178"/>
      <c r="B62" s="19" t="s">
        <v>84</v>
      </c>
      <c r="C62" s="14">
        <v>779</v>
      </c>
      <c r="D62" s="3">
        <v>1261</v>
      </c>
      <c r="E62" s="3">
        <v>1038</v>
      </c>
      <c r="F62" s="3">
        <v>893</v>
      </c>
      <c r="G62" s="3">
        <v>746</v>
      </c>
      <c r="H62" s="59">
        <v>442</v>
      </c>
      <c r="I62" s="91">
        <v>377</v>
      </c>
      <c r="J62" s="91">
        <v>300</v>
      </c>
      <c r="K62" s="63">
        <v>298</v>
      </c>
    </row>
    <row r="63" spans="1:11" ht="12.75" customHeight="1" x14ac:dyDescent="0.2">
      <c r="A63" s="178"/>
      <c r="B63" s="19" t="s">
        <v>85</v>
      </c>
      <c r="C63" s="14">
        <v>1319</v>
      </c>
      <c r="D63" s="3">
        <v>1174</v>
      </c>
      <c r="E63" s="3">
        <v>1094</v>
      </c>
      <c r="F63" s="3">
        <v>1237</v>
      </c>
      <c r="G63" s="3">
        <v>1250</v>
      </c>
      <c r="H63" s="59">
        <v>1212</v>
      </c>
      <c r="I63" s="91">
        <v>1133</v>
      </c>
      <c r="J63" s="91">
        <v>1049</v>
      </c>
      <c r="K63" s="63">
        <v>1062</v>
      </c>
    </row>
    <row r="64" spans="1:11" ht="12.75" customHeight="1" x14ac:dyDescent="0.2">
      <c r="A64" s="178"/>
      <c r="B64" s="19" t="s">
        <v>86</v>
      </c>
      <c r="C64" s="14">
        <v>6660</v>
      </c>
      <c r="D64" s="3">
        <v>5774</v>
      </c>
      <c r="E64" s="3">
        <v>4076</v>
      </c>
      <c r="F64" s="3">
        <v>4638</v>
      </c>
      <c r="G64" s="3">
        <v>4300</v>
      </c>
      <c r="H64" s="59">
        <v>3760</v>
      </c>
      <c r="I64" s="91">
        <v>3591</v>
      </c>
      <c r="J64" s="91">
        <v>4046</v>
      </c>
      <c r="K64" s="63">
        <v>4164</v>
      </c>
    </row>
    <row r="65" spans="1:11" ht="12.75" customHeight="1" x14ac:dyDescent="0.2">
      <c r="A65" s="178"/>
      <c r="B65" s="19" t="s">
        <v>87</v>
      </c>
      <c r="C65" s="14">
        <v>13863</v>
      </c>
      <c r="D65" s="3">
        <v>12063</v>
      </c>
      <c r="E65" s="3">
        <v>11223</v>
      </c>
      <c r="F65" s="3">
        <v>12035</v>
      </c>
      <c r="G65" s="3">
        <v>12237</v>
      </c>
      <c r="H65" s="59">
        <v>11882</v>
      </c>
      <c r="I65" s="91">
        <v>11933</v>
      </c>
      <c r="J65" s="91">
        <v>11893</v>
      </c>
      <c r="K65" s="63">
        <v>11760</v>
      </c>
    </row>
    <row r="66" spans="1:11" ht="12.75" customHeight="1" x14ac:dyDescent="0.2">
      <c r="A66" s="178"/>
      <c r="B66" s="19" t="s">
        <v>88</v>
      </c>
      <c r="C66" s="14">
        <v>4053</v>
      </c>
      <c r="D66" s="3">
        <v>3796</v>
      </c>
      <c r="E66" s="3">
        <v>3291</v>
      </c>
      <c r="F66" s="3">
        <v>3496</v>
      </c>
      <c r="G66" s="3">
        <v>3885</v>
      </c>
      <c r="H66" s="59">
        <v>4165</v>
      </c>
      <c r="I66" s="91">
        <v>4327</v>
      </c>
      <c r="J66" s="91">
        <v>4670</v>
      </c>
      <c r="K66" s="63">
        <v>5192</v>
      </c>
    </row>
    <row r="67" spans="1:11" ht="12.75" customHeight="1" x14ac:dyDescent="0.2">
      <c r="A67" s="178"/>
      <c r="B67" s="19" t="s">
        <v>89</v>
      </c>
      <c r="C67" s="14">
        <v>1205</v>
      </c>
      <c r="D67" s="3">
        <v>1243</v>
      </c>
      <c r="E67" s="3">
        <v>1228</v>
      </c>
      <c r="F67" s="3">
        <v>1473</v>
      </c>
      <c r="G67" s="3">
        <v>1452</v>
      </c>
      <c r="H67" s="59">
        <v>1559</v>
      </c>
      <c r="I67" s="91">
        <v>1533</v>
      </c>
      <c r="J67" s="91">
        <v>1700</v>
      </c>
      <c r="K67" s="63">
        <v>1911</v>
      </c>
    </row>
    <row r="68" spans="1:11" ht="12.75" customHeight="1" x14ac:dyDescent="0.2">
      <c r="A68" s="178"/>
      <c r="B68" s="19" t="s">
        <v>90</v>
      </c>
      <c r="C68" s="14">
        <v>686</v>
      </c>
      <c r="D68" s="3">
        <v>634</v>
      </c>
      <c r="E68" s="3">
        <v>527</v>
      </c>
      <c r="F68" s="3">
        <v>497</v>
      </c>
      <c r="G68" s="3">
        <v>640</v>
      </c>
      <c r="H68" s="59">
        <v>604</v>
      </c>
      <c r="I68" s="91">
        <v>562</v>
      </c>
      <c r="J68" s="91">
        <v>608</v>
      </c>
      <c r="K68" s="63">
        <v>606</v>
      </c>
    </row>
    <row r="69" spans="1:11" ht="12.75" customHeight="1" x14ac:dyDescent="0.2">
      <c r="A69" s="178"/>
      <c r="B69" s="19" t="s">
        <v>99</v>
      </c>
      <c r="C69" s="14">
        <v>4267</v>
      </c>
      <c r="D69" s="3">
        <v>4517</v>
      </c>
      <c r="E69" s="3">
        <v>4472</v>
      </c>
      <c r="F69" s="3">
        <v>4729</v>
      </c>
      <c r="G69" s="3">
        <v>5007</v>
      </c>
      <c r="H69" s="59">
        <v>5037</v>
      </c>
      <c r="I69" s="91">
        <v>4844</v>
      </c>
      <c r="J69" s="91">
        <v>5247</v>
      </c>
      <c r="K69" s="63">
        <v>6028</v>
      </c>
    </row>
    <row r="70" spans="1:11" ht="12.75" customHeight="1" x14ac:dyDescent="0.2">
      <c r="A70" s="178"/>
      <c r="B70" s="19" t="s">
        <v>100</v>
      </c>
      <c r="C70" s="14">
        <v>139</v>
      </c>
      <c r="D70" s="3">
        <v>140</v>
      </c>
      <c r="E70" s="3">
        <v>134</v>
      </c>
      <c r="F70" s="3">
        <v>135</v>
      </c>
      <c r="G70" s="3">
        <v>138</v>
      </c>
      <c r="H70" s="59">
        <v>142</v>
      </c>
      <c r="I70" s="91">
        <v>175</v>
      </c>
      <c r="J70" s="91">
        <v>238</v>
      </c>
      <c r="K70" s="63">
        <v>216</v>
      </c>
    </row>
    <row r="71" spans="1:11" ht="12.75" customHeight="1" x14ac:dyDescent="0.2">
      <c r="A71" s="178"/>
      <c r="B71" s="19" t="s">
        <v>95</v>
      </c>
      <c r="C71" s="14">
        <v>286</v>
      </c>
      <c r="D71" s="3">
        <v>278</v>
      </c>
      <c r="E71" s="3">
        <v>326</v>
      </c>
      <c r="F71" s="3">
        <v>313</v>
      </c>
      <c r="G71" s="3">
        <v>399</v>
      </c>
      <c r="H71" s="59">
        <v>447</v>
      </c>
      <c r="I71" s="91">
        <v>463</v>
      </c>
      <c r="J71" s="91">
        <v>477</v>
      </c>
      <c r="K71" s="63">
        <v>525</v>
      </c>
    </row>
    <row r="72" spans="1:11" ht="13.5" customHeight="1" thickBot="1" x14ac:dyDescent="0.25">
      <c r="A72" s="179"/>
      <c r="B72" s="20" t="s">
        <v>109</v>
      </c>
      <c r="C72" s="15">
        <v>656</v>
      </c>
      <c r="D72" s="4">
        <v>750</v>
      </c>
      <c r="E72" s="4">
        <v>721</v>
      </c>
      <c r="F72" s="4">
        <v>656</v>
      </c>
      <c r="G72" s="4">
        <v>726</v>
      </c>
      <c r="H72" s="60">
        <v>773</v>
      </c>
      <c r="I72" s="92">
        <v>746</v>
      </c>
      <c r="J72" s="92">
        <v>829</v>
      </c>
      <c r="K72" s="64">
        <v>889</v>
      </c>
    </row>
    <row r="73" spans="1:11" ht="12.75" customHeight="1" x14ac:dyDescent="0.2">
      <c r="A73" s="184" t="s">
        <v>114</v>
      </c>
      <c r="B73" s="21" t="s">
        <v>82</v>
      </c>
      <c r="C73" s="135">
        <v>746</v>
      </c>
      <c r="D73" s="12">
        <v>416</v>
      </c>
      <c r="E73" s="12">
        <v>238</v>
      </c>
      <c r="F73" s="12">
        <v>891</v>
      </c>
      <c r="G73" s="12">
        <v>886</v>
      </c>
      <c r="H73" s="58">
        <v>782</v>
      </c>
      <c r="I73" s="90">
        <v>615</v>
      </c>
      <c r="J73" s="90">
        <v>631</v>
      </c>
      <c r="K73" s="66">
        <v>530</v>
      </c>
    </row>
    <row r="74" spans="1:11" ht="12.75" customHeight="1" x14ac:dyDescent="0.2">
      <c r="A74" s="178"/>
      <c r="B74" s="19" t="s">
        <v>83</v>
      </c>
      <c r="C74" s="14">
        <v>4985</v>
      </c>
      <c r="D74" s="3">
        <v>4629</v>
      </c>
      <c r="E74" s="3">
        <v>4057</v>
      </c>
      <c r="F74" s="3">
        <v>4412</v>
      </c>
      <c r="G74" s="3">
        <v>4263</v>
      </c>
      <c r="H74" s="59">
        <v>4142</v>
      </c>
      <c r="I74" s="91">
        <v>4315</v>
      </c>
      <c r="J74" s="91">
        <v>4405</v>
      </c>
      <c r="K74" s="63">
        <v>4543</v>
      </c>
    </row>
    <row r="75" spans="1:11" ht="12.75" customHeight="1" x14ac:dyDescent="0.2">
      <c r="A75" s="178"/>
      <c r="B75" s="19" t="s">
        <v>84</v>
      </c>
      <c r="C75" s="14">
        <v>431</v>
      </c>
      <c r="D75" s="3">
        <v>448</v>
      </c>
      <c r="E75" s="3">
        <v>382</v>
      </c>
      <c r="F75" s="3">
        <v>354</v>
      </c>
      <c r="G75" s="3">
        <v>327</v>
      </c>
      <c r="H75" s="59">
        <v>237</v>
      </c>
      <c r="I75" s="91">
        <v>382</v>
      </c>
      <c r="J75" s="91">
        <v>158</v>
      </c>
      <c r="K75" s="63">
        <v>153</v>
      </c>
    </row>
    <row r="76" spans="1:11" ht="12.75" customHeight="1" x14ac:dyDescent="0.2">
      <c r="A76" s="178"/>
      <c r="B76" s="19" t="s">
        <v>85</v>
      </c>
      <c r="C76" s="14">
        <v>375</v>
      </c>
      <c r="D76" s="3">
        <v>344</v>
      </c>
      <c r="E76" s="3">
        <v>350</v>
      </c>
      <c r="F76" s="3">
        <v>378</v>
      </c>
      <c r="G76" s="3">
        <v>541</v>
      </c>
      <c r="H76" s="59">
        <v>727</v>
      </c>
      <c r="I76" s="91">
        <v>701</v>
      </c>
      <c r="J76" s="91">
        <v>733</v>
      </c>
      <c r="K76" s="63">
        <v>649</v>
      </c>
    </row>
    <row r="77" spans="1:11" ht="12.75" customHeight="1" x14ac:dyDescent="0.2">
      <c r="A77" s="178"/>
      <c r="B77" s="19" t="s">
        <v>86</v>
      </c>
      <c r="C77" s="14">
        <v>4492</v>
      </c>
      <c r="D77" s="3">
        <v>4558</v>
      </c>
      <c r="E77" s="3">
        <v>3772</v>
      </c>
      <c r="F77" s="3">
        <v>3495</v>
      </c>
      <c r="G77" s="3">
        <v>3714</v>
      </c>
      <c r="H77" s="59">
        <v>3676</v>
      </c>
      <c r="I77" s="91">
        <v>3780</v>
      </c>
      <c r="J77" s="91">
        <v>3883</v>
      </c>
      <c r="K77" s="63">
        <v>3654</v>
      </c>
    </row>
    <row r="78" spans="1:11" ht="12.75" customHeight="1" x14ac:dyDescent="0.2">
      <c r="A78" s="178"/>
      <c r="B78" s="19" t="s">
        <v>87</v>
      </c>
      <c r="C78" s="14">
        <v>7026</v>
      </c>
      <c r="D78" s="3">
        <v>6034</v>
      </c>
      <c r="E78" s="3">
        <v>5830</v>
      </c>
      <c r="F78" s="3">
        <v>6389</v>
      </c>
      <c r="G78" s="3">
        <v>6271</v>
      </c>
      <c r="H78" s="59">
        <v>6303</v>
      </c>
      <c r="I78" s="91">
        <v>6429</v>
      </c>
      <c r="J78" s="91">
        <v>6517</v>
      </c>
      <c r="K78" s="63">
        <v>6536</v>
      </c>
    </row>
    <row r="79" spans="1:11" ht="12.75" customHeight="1" x14ac:dyDescent="0.2">
      <c r="A79" s="178"/>
      <c r="B79" s="19" t="s">
        <v>88</v>
      </c>
      <c r="C79" s="14">
        <v>3356</v>
      </c>
      <c r="D79" s="3">
        <v>3427</v>
      </c>
      <c r="E79" s="3">
        <v>3435</v>
      </c>
      <c r="F79" s="3">
        <v>3588</v>
      </c>
      <c r="G79" s="3">
        <v>3021</v>
      </c>
      <c r="H79" s="59">
        <v>3132</v>
      </c>
      <c r="I79" s="91">
        <v>2702</v>
      </c>
      <c r="J79" s="91">
        <v>2934</v>
      </c>
      <c r="K79" s="63">
        <v>3020</v>
      </c>
    </row>
    <row r="80" spans="1:11" ht="12.75" customHeight="1" x14ac:dyDescent="0.2">
      <c r="A80" s="178"/>
      <c r="B80" s="19" t="s">
        <v>89</v>
      </c>
      <c r="C80" s="14">
        <v>480</v>
      </c>
      <c r="D80" s="3">
        <v>511</v>
      </c>
      <c r="E80" s="3">
        <v>476</v>
      </c>
      <c r="F80" s="3">
        <v>534</v>
      </c>
      <c r="G80" s="3">
        <v>590</v>
      </c>
      <c r="H80" s="59">
        <v>597</v>
      </c>
      <c r="I80" s="91">
        <v>602</v>
      </c>
      <c r="J80" s="91">
        <v>701</v>
      </c>
      <c r="K80" s="63">
        <v>769</v>
      </c>
    </row>
    <row r="81" spans="1:11" ht="12.75" customHeight="1" x14ac:dyDescent="0.2">
      <c r="A81" s="178"/>
      <c r="B81" s="19" t="s">
        <v>90</v>
      </c>
      <c r="C81" s="14">
        <v>319</v>
      </c>
      <c r="D81" s="3">
        <v>252</v>
      </c>
      <c r="E81" s="3">
        <v>196</v>
      </c>
      <c r="F81" s="3">
        <v>220</v>
      </c>
      <c r="G81" s="3">
        <v>279</v>
      </c>
      <c r="H81" s="59">
        <v>277</v>
      </c>
      <c r="I81" s="91">
        <v>291</v>
      </c>
      <c r="J81" s="91">
        <v>262</v>
      </c>
      <c r="K81" s="63">
        <v>282</v>
      </c>
    </row>
    <row r="82" spans="1:11" ht="12.75" customHeight="1" x14ac:dyDescent="0.2">
      <c r="A82" s="178"/>
      <c r="B82" s="19" t="s">
        <v>99</v>
      </c>
      <c r="C82" s="14">
        <v>2619</v>
      </c>
      <c r="D82" s="3">
        <v>2048</v>
      </c>
      <c r="E82" s="3">
        <v>2768</v>
      </c>
      <c r="F82" s="3">
        <v>2771</v>
      </c>
      <c r="G82" s="3">
        <v>2620</v>
      </c>
      <c r="H82" s="59">
        <v>2716</v>
      </c>
      <c r="I82" s="91">
        <v>2779</v>
      </c>
      <c r="J82" s="91">
        <v>2794</v>
      </c>
      <c r="K82" s="63">
        <v>2480</v>
      </c>
    </row>
    <row r="83" spans="1:11" ht="12.75" customHeight="1" x14ac:dyDescent="0.2">
      <c r="A83" s="178"/>
      <c r="B83" s="19" t="s">
        <v>100</v>
      </c>
      <c r="C83" s="14">
        <v>73</v>
      </c>
      <c r="D83" s="3">
        <v>43</v>
      </c>
      <c r="E83" s="3">
        <v>62</v>
      </c>
      <c r="F83" s="3">
        <v>59</v>
      </c>
      <c r="G83" s="3">
        <v>65</v>
      </c>
      <c r="H83" s="59">
        <v>73</v>
      </c>
      <c r="I83" s="91">
        <v>58</v>
      </c>
      <c r="J83" s="91">
        <v>76</v>
      </c>
      <c r="K83" s="63">
        <v>86</v>
      </c>
    </row>
    <row r="84" spans="1:11" ht="12.75" customHeight="1" x14ac:dyDescent="0.2">
      <c r="A84" s="178"/>
      <c r="B84" s="19" t="s">
        <v>95</v>
      </c>
      <c r="C84" s="14">
        <v>77</v>
      </c>
      <c r="D84" s="3">
        <v>68</v>
      </c>
      <c r="E84" s="3">
        <v>122</v>
      </c>
      <c r="F84" s="3">
        <v>116</v>
      </c>
      <c r="G84" s="3">
        <v>122</v>
      </c>
      <c r="H84" s="59">
        <v>111</v>
      </c>
      <c r="I84" s="91">
        <v>141</v>
      </c>
      <c r="J84" s="91">
        <v>148</v>
      </c>
      <c r="K84" s="63">
        <v>155</v>
      </c>
    </row>
    <row r="85" spans="1:11" ht="13.5" customHeight="1" thickBot="1" x14ac:dyDescent="0.25">
      <c r="A85" s="178"/>
      <c r="B85" s="20" t="s">
        <v>109</v>
      </c>
      <c r="C85" s="16">
        <v>342</v>
      </c>
      <c r="D85" s="6">
        <v>341</v>
      </c>
      <c r="E85" s="6">
        <v>298</v>
      </c>
      <c r="F85" s="6">
        <v>299</v>
      </c>
      <c r="G85" s="6">
        <v>364</v>
      </c>
      <c r="H85" s="65">
        <v>397</v>
      </c>
      <c r="I85" s="95">
        <v>316</v>
      </c>
      <c r="J85" s="95">
        <v>335</v>
      </c>
      <c r="K85" s="67">
        <v>302</v>
      </c>
    </row>
    <row r="86" spans="1:11" ht="12.75" customHeight="1" x14ac:dyDescent="0.2">
      <c r="A86" s="177" t="s">
        <v>115</v>
      </c>
      <c r="B86" s="18" t="s">
        <v>82</v>
      </c>
      <c r="C86" s="13">
        <v>7</v>
      </c>
      <c r="D86" s="8">
        <v>7</v>
      </c>
      <c r="E86" s="8">
        <v>7</v>
      </c>
      <c r="F86" s="8">
        <v>85</v>
      </c>
      <c r="G86" s="8">
        <v>80</v>
      </c>
      <c r="H86" s="61">
        <v>78</v>
      </c>
      <c r="I86" s="93">
        <v>82</v>
      </c>
      <c r="J86" s="93">
        <v>89</v>
      </c>
      <c r="K86" s="62">
        <v>87</v>
      </c>
    </row>
    <row r="87" spans="1:11" ht="12.75" customHeight="1" x14ac:dyDescent="0.2">
      <c r="A87" s="178"/>
      <c r="B87" s="19" t="s">
        <v>83</v>
      </c>
      <c r="C87" s="14">
        <v>9960</v>
      </c>
      <c r="D87" s="3">
        <v>8439</v>
      </c>
      <c r="E87" s="3">
        <v>7938</v>
      </c>
      <c r="F87" s="3">
        <v>8271</v>
      </c>
      <c r="G87" s="3">
        <v>7812</v>
      </c>
      <c r="H87" s="59">
        <v>7414</v>
      </c>
      <c r="I87" s="91">
        <v>6955</v>
      </c>
      <c r="J87" s="91">
        <v>7106</v>
      </c>
      <c r="K87" s="63">
        <v>7294</v>
      </c>
    </row>
    <row r="88" spans="1:11" ht="12.75" customHeight="1" x14ac:dyDescent="0.2">
      <c r="A88" s="178"/>
      <c r="B88" s="19" t="s">
        <v>84</v>
      </c>
      <c r="C88" s="14">
        <v>29</v>
      </c>
      <c r="D88" s="3">
        <v>228</v>
      </c>
      <c r="E88" s="3">
        <v>223</v>
      </c>
      <c r="F88" s="3">
        <v>225</v>
      </c>
      <c r="G88" s="3">
        <v>227</v>
      </c>
      <c r="H88" s="59">
        <v>204</v>
      </c>
      <c r="I88" s="91">
        <v>179</v>
      </c>
      <c r="J88" s="91">
        <v>142</v>
      </c>
      <c r="K88" s="63">
        <v>137</v>
      </c>
    </row>
    <row r="89" spans="1:11" ht="12.75" customHeight="1" x14ac:dyDescent="0.2">
      <c r="A89" s="178"/>
      <c r="B89" s="19" t="s">
        <v>85</v>
      </c>
      <c r="C89" s="14">
        <v>640</v>
      </c>
      <c r="D89" s="3">
        <v>631</v>
      </c>
      <c r="E89" s="3">
        <v>598</v>
      </c>
      <c r="F89" s="3">
        <v>732</v>
      </c>
      <c r="G89" s="3">
        <v>890</v>
      </c>
      <c r="H89" s="59">
        <v>827</v>
      </c>
      <c r="I89" s="91">
        <v>827</v>
      </c>
      <c r="J89" s="91">
        <v>733</v>
      </c>
      <c r="K89" s="63">
        <v>779</v>
      </c>
    </row>
    <row r="90" spans="1:11" ht="12.75" customHeight="1" x14ac:dyDescent="0.2">
      <c r="A90" s="178"/>
      <c r="B90" s="19" t="s">
        <v>86</v>
      </c>
      <c r="C90" s="14">
        <v>3861</v>
      </c>
      <c r="D90" s="3">
        <v>3341</v>
      </c>
      <c r="E90" s="3">
        <v>2364</v>
      </c>
      <c r="F90" s="3">
        <v>2955</v>
      </c>
      <c r="G90" s="3">
        <v>2768</v>
      </c>
      <c r="H90" s="59">
        <v>2526</v>
      </c>
      <c r="I90" s="91">
        <v>2457</v>
      </c>
      <c r="J90" s="91">
        <v>2378</v>
      </c>
      <c r="K90" s="63">
        <v>2426</v>
      </c>
    </row>
    <row r="91" spans="1:11" ht="12.75" customHeight="1" x14ac:dyDescent="0.2">
      <c r="A91" s="178"/>
      <c r="B91" s="19" t="s">
        <v>87</v>
      </c>
      <c r="C91" s="14">
        <v>10113</v>
      </c>
      <c r="D91" s="3">
        <v>9005</v>
      </c>
      <c r="E91" s="3">
        <v>8170</v>
      </c>
      <c r="F91" s="3">
        <v>8129</v>
      </c>
      <c r="G91" s="3">
        <v>8053</v>
      </c>
      <c r="H91" s="59">
        <v>7949</v>
      </c>
      <c r="I91" s="91">
        <v>7768</v>
      </c>
      <c r="J91" s="91">
        <v>7808</v>
      </c>
      <c r="K91" s="63">
        <v>8097</v>
      </c>
    </row>
    <row r="92" spans="1:11" ht="12.75" customHeight="1" x14ac:dyDescent="0.2">
      <c r="A92" s="178"/>
      <c r="B92" s="19" t="s">
        <v>88</v>
      </c>
      <c r="C92" s="14">
        <v>2834</v>
      </c>
      <c r="D92" s="3">
        <v>2689</v>
      </c>
      <c r="E92" s="3">
        <v>2174</v>
      </c>
      <c r="F92" s="3">
        <v>2061</v>
      </c>
      <c r="G92" s="3">
        <v>2096</v>
      </c>
      <c r="H92" s="59">
        <v>2185</v>
      </c>
      <c r="I92" s="91">
        <v>2186</v>
      </c>
      <c r="J92" s="91">
        <v>2220</v>
      </c>
      <c r="K92" s="63">
        <v>2136</v>
      </c>
    </row>
    <row r="93" spans="1:11" ht="12.75" customHeight="1" x14ac:dyDescent="0.2">
      <c r="A93" s="178"/>
      <c r="B93" s="19" t="s">
        <v>89</v>
      </c>
      <c r="C93" s="14">
        <v>998</v>
      </c>
      <c r="D93" s="3">
        <v>885</v>
      </c>
      <c r="E93" s="3">
        <v>704</v>
      </c>
      <c r="F93" s="3">
        <v>782</v>
      </c>
      <c r="G93" s="3">
        <v>816</v>
      </c>
      <c r="H93" s="59">
        <v>783</v>
      </c>
      <c r="I93" s="91">
        <v>820</v>
      </c>
      <c r="J93" s="91">
        <v>876</v>
      </c>
      <c r="K93" s="63">
        <v>1005</v>
      </c>
    </row>
    <row r="94" spans="1:11" ht="12.75" customHeight="1" x14ac:dyDescent="0.2">
      <c r="A94" s="178"/>
      <c r="B94" s="19" t="s">
        <v>90</v>
      </c>
      <c r="C94" s="14">
        <v>412</v>
      </c>
      <c r="D94" s="3">
        <v>382</v>
      </c>
      <c r="E94" s="3">
        <v>311</v>
      </c>
      <c r="F94" s="3">
        <v>339</v>
      </c>
      <c r="G94" s="3">
        <v>361</v>
      </c>
      <c r="H94" s="59">
        <v>612</v>
      </c>
      <c r="I94" s="91">
        <v>345</v>
      </c>
      <c r="J94" s="91">
        <v>307</v>
      </c>
      <c r="K94" s="63">
        <v>316</v>
      </c>
    </row>
    <row r="95" spans="1:11" ht="12.75" customHeight="1" x14ac:dyDescent="0.2">
      <c r="A95" s="178"/>
      <c r="B95" s="19" t="s">
        <v>99</v>
      </c>
      <c r="C95" s="14">
        <v>2002</v>
      </c>
      <c r="D95" s="3">
        <v>2126</v>
      </c>
      <c r="E95" s="3">
        <v>2403</v>
      </c>
      <c r="F95" s="3">
        <v>2050</v>
      </c>
      <c r="G95" s="3">
        <v>2009</v>
      </c>
      <c r="H95" s="59">
        <v>2056</v>
      </c>
      <c r="I95" s="91">
        <v>2077</v>
      </c>
      <c r="J95" s="91">
        <v>1943</v>
      </c>
      <c r="K95" s="63">
        <v>2214</v>
      </c>
    </row>
    <row r="96" spans="1:11" ht="12.75" customHeight="1" x14ac:dyDescent="0.2">
      <c r="A96" s="178"/>
      <c r="B96" s="19" t="s">
        <v>100</v>
      </c>
      <c r="C96" s="14">
        <v>51</v>
      </c>
      <c r="D96" s="3">
        <v>61</v>
      </c>
      <c r="E96" s="3">
        <v>69</v>
      </c>
      <c r="F96" s="3">
        <v>68</v>
      </c>
      <c r="G96" s="3">
        <v>77</v>
      </c>
      <c r="H96" s="59">
        <v>62</v>
      </c>
      <c r="I96" s="91">
        <v>57</v>
      </c>
      <c r="J96" s="91">
        <v>63</v>
      </c>
      <c r="K96" s="63">
        <v>74</v>
      </c>
    </row>
    <row r="97" spans="1:11" ht="12.75" customHeight="1" x14ac:dyDescent="0.2">
      <c r="A97" s="178"/>
      <c r="B97" s="19" t="s">
        <v>95</v>
      </c>
      <c r="C97" s="14">
        <v>108</v>
      </c>
      <c r="D97" s="3">
        <v>126</v>
      </c>
      <c r="E97" s="3">
        <v>162</v>
      </c>
      <c r="F97" s="3">
        <v>207</v>
      </c>
      <c r="G97" s="3">
        <v>202</v>
      </c>
      <c r="H97" s="59">
        <v>202</v>
      </c>
      <c r="I97" s="91">
        <v>216</v>
      </c>
      <c r="J97" s="91">
        <v>214</v>
      </c>
      <c r="K97" s="63">
        <v>255</v>
      </c>
    </row>
    <row r="98" spans="1:11" ht="13.5" customHeight="1" thickBot="1" x14ac:dyDescent="0.25">
      <c r="A98" s="179"/>
      <c r="B98" s="20" t="s">
        <v>109</v>
      </c>
      <c r="C98" s="15">
        <v>296</v>
      </c>
      <c r="D98" s="4">
        <v>338</v>
      </c>
      <c r="E98" s="4">
        <v>338</v>
      </c>
      <c r="F98" s="4">
        <v>339</v>
      </c>
      <c r="G98" s="4">
        <v>364</v>
      </c>
      <c r="H98" s="60">
        <v>403</v>
      </c>
      <c r="I98" s="92">
        <v>351</v>
      </c>
      <c r="J98" s="92">
        <v>372</v>
      </c>
      <c r="K98" s="64">
        <v>385</v>
      </c>
    </row>
    <row r="99" spans="1:11" x14ac:dyDescent="0.2">
      <c r="A99" s="172" t="s">
        <v>116</v>
      </c>
      <c r="B99" s="18" t="s">
        <v>82</v>
      </c>
      <c r="C99" s="13">
        <v>6903</v>
      </c>
      <c r="D99" s="8">
        <v>7261</v>
      </c>
      <c r="E99" s="8">
        <v>5717</v>
      </c>
      <c r="F99" s="8">
        <v>4564</v>
      </c>
      <c r="G99" s="8">
        <v>4871</v>
      </c>
      <c r="H99" s="61">
        <v>5137</v>
      </c>
      <c r="I99" s="93">
        <v>4769</v>
      </c>
      <c r="J99" s="93">
        <v>4800</v>
      </c>
      <c r="K99" s="62">
        <v>4077</v>
      </c>
    </row>
    <row r="100" spans="1:11" x14ac:dyDescent="0.2">
      <c r="A100" s="173"/>
      <c r="B100" s="19" t="s">
        <v>83</v>
      </c>
      <c r="C100" s="14">
        <v>68550</v>
      </c>
      <c r="D100" s="3">
        <v>59212</v>
      </c>
      <c r="E100" s="3">
        <v>55065</v>
      </c>
      <c r="F100" s="3">
        <v>55185</v>
      </c>
      <c r="G100" s="3">
        <v>52568</v>
      </c>
      <c r="H100" s="59">
        <v>52712</v>
      </c>
      <c r="I100" s="91">
        <v>53548</v>
      </c>
      <c r="J100" s="91">
        <v>56391</v>
      </c>
      <c r="K100" s="63">
        <v>56451</v>
      </c>
    </row>
    <row r="101" spans="1:11" x14ac:dyDescent="0.2">
      <c r="A101" s="173"/>
      <c r="B101" s="19" t="s">
        <v>84</v>
      </c>
      <c r="C101" s="14">
        <v>1670</v>
      </c>
      <c r="D101" s="3">
        <v>1647</v>
      </c>
      <c r="E101" s="3">
        <v>1512</v>
      </c>
      <c r="F101" s="3">
        <v>2062</v>
      </c>
      <c r="G101" s="3">
        <v>1846</v>
      </c>
      <c r="H101" s="59">
        <v>1681</v>
      </c>
      <c r="I101" s="91">
        <v>1693</v>
      </c>
      <c r="J101" s="91">
        <v>1719</v>
      </c>
      <c r="K101" s="63">
        <v>1607</v>
      </c>
    </row>
    <row r="102" spans="1:11" x14ac:dyDescent="0.2">
      <c r="A102" s="173"/>
      <c r="B102" s="19" t="s">
        <v>85</v>
      </c>
      <c r="C102" s="14">
        <v>2899</v>
      </c>
      <c r="D102" s="3">
        <v>2805</v>
      </c>
      <c r="E102" s="3">
        <v>3190</v>
      </c>
      <c r="F102" s="3">
        <v>3247</v>
      </c>
      <c r="G102" s="3">
        <v>3176</v>
      </c>
      <c r="H102" s="59">
        <v>3319</v>
      </c>
      <c r="I102" s="91">
        <v>3370</v>
      </c>
      <c r="J102" s="91">
        <v>3250</v>
      </c>
      <c r="K102" s="63">
        <v>3102</v>
      </c>
    </row>
    <row r="103" spans="1:11" x14ac:dyDescent="0.2">
      <c r="A103" s="173"/>
      <c r="B103" s="19" t="s">
        <v>86</v>
      </c>
      <c r="C103" s="14">
        <v>24783</v>
      </c>
      <c r="D103" s="3">
        <v>21548</v>
      </c>
      <c r="E103" s="3">
        <v>17260</v>
      </c>
      <c r="F103" s="3">
        <v>19192</v>
      </c>
      <c r="G103" s="3">
        <v>18163</v>
      </c>
      <c r="H103" s="59">
        <v>16847</v>
      </c>
      <c r="I103" s="91">
        <v>16747</v>
      </c>
      <c r="J103" s="91">
        <v>15914</v>
      </c>
      <c r="K103" s="63">
        <v>15974</v>
      </c>
    </row>
    <row r="104" spans="1:11" x14ac:dyDescent="0.2">
      <c r="A104" s="173"/>
      <c r="B104" s="19" t="s">
        <v>87</v>
      </c>
      <c r="C104" s="14">
        <v>39459</v>
      </c>
      <c r="D104" s="3">
        <v>34007</v>
      </c>
      <c r="E104" s="3">
        <v>31999</v>
      </c>
      <c r="F104" s="3">
        <v>31617</v>
      </c>
      <c r="G104" s="3">
        <v>32052</v>
      </c>
      <c r="H104" s="59">
        <v>31342</v>
      </c>
      <c r="I104" s="91">
        <v>30664</v>
      </c>
      <c r="J104" s="91">
        <v>30444</v>
      </c>
      <c r="K104" s="63">
        <v>32482</v>
      </c>
    </row>
    <row r="105" spans="1:11" x14ac:dyDescent="0.2">
      <c r="A105" s="173"/>
      <c r="B105" s="19" t="s">
        <v>88</v>
      </c>
      <c r="C105" s="14">
        <v>12147</v>
      </c>
      <c r="D105" s="3">
        <v>11925</v>
      </c>
      <c r="E105" s="3">
        <v>10682</v>
      </c>
      <c r="F105" s="3">
        <v>10136</v>
      </c>
      <c r="G105" s="3">
        <v>11035</v>
      </c>
      <c r="H105" s="59">
        <v>11237</v>
      </c>
      <c r="I105" s="91">
        <v>10599</v>
      </c>
      <c r="J105" s="91">
        <v>11529</v>
      </c>
      <c r="K105" s="63">
        <v>12360</v>
      </c>
    </row>
    <row r="106" spans="1:11" x14ac:dyDescent="0.2">
      <c r="A106" s="173"/>
      <c r="B106" s="19" t="s">
        <v>89</v>
      </c>
      <c r="C106" s="14">
        <v>5854</v>
      </c>
      <c r="D106" s="3">
        <v>6283</v>
      </c>
      <c r="E106" s="3">
        <v>5061</v>
      </c>
      <c r="F106" s="3">
        <v>5027</v>
      </c>
      <c r="G106" s="3">
        <v>5332</v>
      </c>
      <c r="H106" s="59">
        <v>5302</v>
      </c>
      <c r="I106" s="91">
        <v>4937</v>
      </c>
      <c r="J106" s="91">
        <v>5159</v>
      </c>
      <c r="K106" s="63">
        <v>5721</v>
      </c>
    </row>
    <row r="107" spans="1:11" x14ac:dyDescent="0.2">
      <c r="A107" s="173"/>
      <c r="B107" s="19" t="s">
        <v>90</v>
      </c>
      <c r="C107" s="14">
        <v>3006</v>
      </c>
      <c r="D107" s="3">
        <v>2966</v>
      </c>
      <c r="E107" s="3">
        <v>2695</v>
      </c>
      <c r="F107" s="3">
        <v>3049</v>
      </c>
      <c r="G107" s="3">
        <v>3322</v>
      </c>
      <c r="H107" s="59">
        <v>3154</v>
      </c>
      <c r="I107" s="91">
        <v>3083</v>
      </c>
      <c r="J107" s="91">
        <v>2964</v>
      </c>
      <c r="K107" s="63">
        <v>2831</v>
      </c>
    </row>
    <row r="108" spans="1:11" x14ac:dyDescent="0.2">
      <c r="A108" s="173"/>
      <c r="B108" s="19" t="s">
        <v>99</v>
      </c>
      <c r="C108" s="14">
        <v>17473</v>
      </c>
      <c r="D108" s="3">
        <v>17118</v>
      </c>
      <c r="E108" s="3">
        <v>15966</v>
      </c>
      <c r="F108" s="3">
        <v>16080</v>
      </c>
      <c r="G108" s="3">
        <v>16135</v>
      </c>
      <c r="H108" s="59">
        <v>15964</v>
      </c>
      <c r="I108" s="91">
        <v>16318</v>
      </c>
      <c r="J108" s="91">
        <v>15987</v>
      </c>
      <c r="K108" s="63">
        <v>15502</v>
      </c>
    </row>
    <row r="109" spans="1:11" x14ac:dyDescent="0.2">
      <c r="A109" s="173"/>
      <c r="B109" s="19" t="s">
        <v>100</v>
      </c>
      <c r="C109" s="14">
        <v>377</v>
      </c>
      <c r="D109" s="3">
        <v>371</v>
      </c>
      <c r="E109" s="3">
        <v>462</v>
      </c>
      <c r="F109" s="3">
        <v>537</v>
      </c>
      <c r="G109" s="3">
        <v>548</v>
      </c>
      <c r="H109" s="59">
        <v>601</v>
      </c>
      <c r="I109" s="91">
        <v>630</v>
      </c>
      <c r="J109" s="91">
        <v>539</v>
      </c>
      <c r="K109" s="63">
        <v>602</v>
      </c>
    </row>
    <row r="110" spans="1:11" x14ac:dyDescent="0.2">
      <c r="A110" s="173"/>
      <c r="B110" s="19" t="s">
        <v>95</v>
      </c>
      <c r="C110" s="14">
        <v>1286</v>
      </c>
      <c r="D110" s="3">
        <v>1292</v>
      </c>
      <c r="E110" s="3">
        <v>1433</v>
      </c>
      <c r="F110" s="3">
        <v>1482</v>
      </c>
      <c r="G110" s="3">
        <v>1521</v>
      </c>
      <c r="H110" s="59">
        <v>1676</v>
      </c>
      <c r="I110" s="91">
        <v>1677</v>
      </c>
      <c r="J110" s="91">
        <v>1876</v>
      </c>
      <c r="K110" s="63">
        <v>2156</v>
      </c>
    </row>
    <row r="111" spans="1:11" ht="13.5" thickBot="1" x14ac:dyDescent="0.25">
      <c r="A111" s="174"/>
      <c r="B111" s="20" t="s">
        <v>109</v>
      </c>
      <c r="C111" s="15">
        <v>2627</v>
      </c>
      <c r="D111" s="4">
        <v>2403</v>
      </c>
      <c r="E111" s="4">
        <v>2171</v>
      </c>
      <c r="F111" s="4">
        <v>2296</v>
      </c>
      <c r="G111" s="4">
        <v>2275</v>
      </c>
      <c r="H111" s="60">
        <v>2410</v>
      </c>
      <c r="I111" s="92">
        <v>2362</v>
      </c>
      <c r="J111" s="92">
        <v>3155</v>
      </c>
      <c r="K111" s="64">
        <v>2674</v>
      </c>
    </row>
    <row r="112" spans="1:11" x14ac:dyDescent="0.2">
      <c r="A112" s="172" t="s">
        <v>117</v>
      </c>
      <c r="B112" s="18" t="s">
        <v>82</v>
      </c>
      <c r="C112" s="13">
        <v>4633</v>
      </c>
      <c r="D112" s="8">
        <v>4261</v>
      </c>
      <c r="E112" s="8">
        <v>3403</v>
      </c>
      <c r="F112" s="8">
        <v>1692</v>
      </c>
      <c r="G112" s="8">
        <v>2253</v>
      </c>
      <c r="H112" s="61">
        <v>1322</v>
      </c>
      <c r="I112" s="93">
        <v>1494</v>
      </c>
      <c r="J112" s="93">
        <v>1662</v>
      </c>
      <c r="K112" s="62">
        <v>1113</v>
      </c>
    </row>
    <row r="113" spans="1:11" x14ac:dyDescent="0.2">
      <c r="A113" s="173"/>
      <c r="B113" s="19" t="s">
        <v>83</v>
      </c>
      <c r="C113" s="14">
        <v>12962</v>
      </c>
      <c r="D113" s="3">
        <v>11262</v>
      </c>
      <c r="E113" s="3">
        <v>10988</v>
      </c>
      <c r="F113" s="3">
        <v>11487</v>
      </c>
      <c r="G113" s="3">
        <v>11611</v>
      </c>
      <c r="H113" s="59">
        <v>11606</v>
      </c>
      <c r="I113" s="91">
        <v>11918</v>
      </c>
      <c r="J113" s="91">
        <v>11108</v>
      </c>
      <c r="K113" s="63">
        <v>10679</v>
      </c>
    </row>
    <row r="114" spans="1:11" x14ac:dyDescent="0.2">
      <c r="A114" s="173"/>
      <c r="B114" s="19" t="s">
        <v>84</v>
      </c>
      <c r="C114" s="14">
        <v>723</v>
      </c>
      <c r="D114" s="3">
        <v>654</v>
      </c>
      <c r="E114" s="3">
        <v>594</v>
      </c>
      <c r="F114" s="3">
        <v>365</v>
      </c>
      <c r="G114" s="3">
        <v>276</v>
      </c>
      <c r="H114" s="59">
        <v>355</v>
      </c>
      <c r="I114" s="91">
        <v>329</v>
      </c>
      <c r="J114" s="91">
        <v>304</v>
      </c>
      <c r="K114" s="63">
        <v>296</v>
      </c>
    </row>
    <row r="115" spans="1:11" x14ac:dyDescent="0.2">
      <c r="A115" s="173"/>
      <c r="B115" s="19" t="s">
        <v>85</v>
      </c>
      <c r="C115" s="14">
        <v>768</v>
      </c>
      <c r="D115" s="3">
        <v>704</v>
      </c>
      <c r="E115" s="3">
        <v>837</v>
      </c>
      <c r="F115" s="3">
        <v>884</v>
      </c>
      <c r="G115" s="3">
        <v>989</v>
      </c>
      <c r="H115" s="59">
        <v>991</v>
      </c>
      <c r="I115" s="91">
        <v>1116</v>
      </c>
      <c r="J115" s="91">
        <v>1076</v>
      </c>
      <c r="K115" s="63">
        <v>1066</v>
      </c>
    </row>
    <row r="116" spans="1:11" x14ac:dyDescent="0.2">
      <c r="A116" s="173"/>
      <c r="B116" s="19" t="s">
        <v>86</v>
      </c>
      <c r="C116" s="14">
        <v>3485</v>
      </c>
      <c r="D116" s="3">
        <v>2844</v>
      </c>
      <c r="E116" s="3">
        <v>2653</v>
      </c>
      <c r="F116" s="3">
        <v>2927</v>
      </c>
      <c r="G116" s="3">
        <v>2765</v>
      </c>
      <c r="H116" s="59">
        <v>2831</v>
      </c>
      <c r="I116" s="91">
        <v>2226</v>
      </c>
      <c r="J116" s="91">
        <v>2380</v>
      </c>
      <c r="K116" s="63">
        <v>2436</v>
      </c>
    </row>
    <row r="117" spans="1:11" x14ac:dyDescent="0.2">
      <c r="A117" s="173"/>
      <c r="B117" s="19" t="s">
        <v>87</v>
      </c>
      <c r="C117" s="14">
        <v>10142</v>
      </c>
      <c r="D117" s="3">
        <v>9087</v>
      </c>
      <c r="E117" s="3">
        <v>8793</v>
      </c>
      <c r="F117" s="3">
        <v>9263</v>
      </c>
      <c r="G117" s="3">
        <v>9262</v>
      </c>
      <c r="H117" s="59">
        <v>9249</v>
      </c>
      <c r="I117" s="91">
        <v>8872</v>
      </c>
      <c r="J117" s="91">
        <v>8847</v>
      </c>
      <c r="K117" s="63">
        <v>8642</v>
      </c>
    </row>
    <row r="118" spans="1:11" x14ac:dyDescent="0.2">
      <c r="A118" s="173"/>
      <c r="B118" s="19" t="s">
        <v>88</v>
      </c>
      <c r="C118" s="14">
        <v>2936</v>
      </c>
      <c r="D118" s="3">
        <v>2814</v>
      </c>
      <c r="E118" s="3">
        <v>1492</v>
      </c>
      <c r="F118" s="3">
        <v>1541</v>
      </c>
      <c r="G118" s="3">
        <v>1701</v>
      </c>
      <c r="H118" s="59">
        <v>1971</v>
      </c>
      <c r="I118" s="91">
        <v>1930</v>
      </c>
      <c r="J118" s="91">
        <v>1875</v>
      </c>
      <c r="K118" s="63">
        <v>1724</v>
      </c>
    </row>
    <row r="119" spans="1:11" x14ac:dyDescent="0.2">
      <c r="A119" s="173"/>
      <c r="B119" s="19" t="s">
        <v>89</v>
      </c>
      <c r="C119" s="14">
        <v>775</v>
      </c>
      <c r="D119" s="3">
        <v>952</v>
      </c>
      <c r="E119" s="3">
        <v>889</v>
      </c>
      <c r="F119" s="3">
        <v>1038</v>
      </c>
      <c r="G119" s="3">
        <v>985</v>
      </c>
      <c r="H119" s="59">
        <v>909</v>
      </c>
      <c r="I119" s="91">
        <v>895</v>
      </c>
      <c r="J119" s="91">
        <v>874</v>
      </c>
      <c r="K119" s="63">
        <v>1081</v>
      </c>
    </row>
    <row r="120" spans="1:11" x14ac:dyDescent="0.2">
      <c r="A120" s="173"/>
      <c r="B120" s="19" t="s">
        <v>90</v>
      </c>
      <c r="C120" s="14">
        <v>657</v>
      </c>
      <c r="D120" s="3">
        <v>530</v>
      </c>
      <c r="E120" s="3">
        <v>519</v>
      </c>
      <c r="F120" s="3">
        <v>450</v>
      </c>
      <c r="G120" s="3">
        <v>583</v>
      </c>
      <c r="H120" s="59">
        <v>645</v>
      </c>
      <c r="I120" s="91">
        <v>679</v>
      </c>
      <c r="J120" s="91">
        <v>563</v>
      </c>
      <c r="K120" s="63">
        <v>536</v>
      </c>
    </row>
    <row r="121" spans="1:11" x14ac:dyDescent="0.2">
      <c r="A121" s="173"/>
      <c r="B121" s="19" t="s">
        <v>99</v>
      </c>
      <c r="C121" s="14">
        <v>2480</v>
      </c>
      <c r="D121" s="3">
        <v>2252</v>
      </c>
      <c r="E121" s="3">
        <v>2460</v>
      </c>
      <c r="F121" s="3">
        <v>2669</v>
      </c>
      <c r="G121" s="3">
        <v>3046</v>
      </c>
      <c r="H121" s="59">
        <v>3534</v>
      </c>
      <c r="I121" s="91">
        <v>3792</v>
      </c>
      <c r="J121" s="91">
        <v>3650</v>
      </c>
      <c r="K121" s="63">
        <v>3233</v>
      </c>
    </row>
    <row r="122" spans="1:11" x14ac:dyDescent="0.2">
      <c r="A122" s="173"/>
      <c r="B122" s="19" t="s">
        <v>100</v>
      </c>
      <c r="C122" s="14">
        <v>62</v>
      </c>
      <c r="D122" s="3">
        <v>106</v>
      </c>
      <c r="E122" s="3">
        <v>94</v>
      </c>
      <c r="F122" s="3">
        <v>107</v>
      </c>
      <c r="G122" s="3">
        <v>102</v>
      </c>
      <c r="H122" s="59">
        <v>115</v>
      </c>
      <c r="I122" s="91">
        <v>112</v>
      </c>
      <c r="J122" s="91">
        <v>114</v>
      </c>
      <c r="K122" s="63">
        <v>116</v>
      </c>
    </row>
    <row r="123" spans="1:11" x14ac:dyDescent="0.2">
      <c r="A123" s="173"/>
      <c r="B123" s="19" t="s">
        <v>95</v>
      </c>
      <c r="C123" s="14">
        <v>256</v>
      </c>
      <c r="D123" s="3">
        <v>488</v>
      </c>
      <c r="E123" s="3">
        <v>491</v>
      </c>
      <c r="F123" s="3">
        <v>534</v>
      </c>
      <c r="G123" s="3">
        <v>573</v>
      </c>
      <c r="H123" s="59">
        <v>620</v>
      </c>
      <c r="I123" s="91">
        <v>584</v>
      </c>
      <c r="J123" s="91">
        <v>622</v>
      </c>
      <c r="K123" s="63">
        <v>818</v>
      </c>
    </row>
    <row r="124" spans="1:11" ht="13.5" thickBot="1" x14ac:dyDescent="0.25">
      <c r="A124" s="174"/>
      <c r="B124" s="20" t="s">
        <v>109</v>
      </c>
      <c r="C124" s="15">
        <v>349</v>
      </c>
      <c r="D124" s="4">
        <v>405</v>
      </c>
      <c r="E124" s="4">
        <v>357</v>
      </c>
      <c r="F124" s="4">
        <v>387</v>
      </c>
      <c r="G124" s="4">
        <v>362</v>
      </c>
      <c r="H124" s="60">
        <v>393</v>
      </c>
      <c r="I124" s="92">
        <v>413</v>
      </c>
      <c r="J124" s="92">
        <v>409</v>
      </c>
      <c r="K124" s="64">
        <v>412</v>
      </c>
    </row>
    <row r="126" spans="1:11" ht="16.5" x14ac:dyDescent="0.3">
      <c r="A126" s="83" t="s">
        <v>101</v>
      </c>
    </row>
    <row r="127" spans="1:11" x14ac:dyDescent="0.2">
      <c r="A127" s="80" t="s">
        <v>51</v>
      </c>
      <c r="B127" s="1"/>
    </row>
    <row r="128" spans="1:11" x14ac:dyDescent="0.2">
      <c r="A128" s="80" t="s">
        <v>52</v>
      </c>
      <c r="B128" s="1"/>
    </row>
    <row r="129" spans="1:15" x14ac:dyDescent="0.2">
      <c r="A129" s="80" t="s">
        <v>53</v>
      </c>
      <c r="B129" s="1"/>
    </row>
    <row r="130" spans="1:15" x14ac:dyDescent="0.2">
      <c r="A130" s="80" t="s">
        <v>54</v>
      </c>
      <c r="B130" s="1"/>
    </row>
    <row r="131" spans="1:15" x14ac:dyDescent="0.2">
      <c r="A131" s="80" t="s">
        <v>55</v>
      </c>
      <c r="B131" s="1"/>
    </row>
    <row r="132" spans="1:15" x14ac:dyDescent="0.2">
      <c r="A132" s="80" t="s">
        <v>56</v>
      </c>
      <c r="B132" s="1"/>
    </row>
    <row r="133" spans="1:15" x14ac:dyDescent="0.2">
      <c r="A133" s="80" t="s">
        <v>57</v>
      </c>
      <c r="B133" s="1"/>
    </row>
    <row r="134" spans="1:15" ht="15" x14ac:dyDescent="0.25">
      <c r="A134" s="80" t="s">
        <v>58</v>
      </c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 s="80" t="s">
        <v>59</v>
      </c>
      <c r="B135" s="1"/>
    </row>
    <row r="136" spans="1:15" ht="27" customHeight="1" x14ac:dyDescent="0.25">
      <c r="A136" s="175" t="s">
        <v>98</v>
      </c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</row>
    <row r="137" spans="1:15" x14ac:dyDescent="0.2">
      <c r="A137" s="80" t="s">
        <v>61</v>
      </c>
      <c r="B137" s="1"/>
    </row>
    <row r="138" spans="1:15" x14ac:dyDescent="0.2">
      <c r="A138" s="80" t="s">
        <v>62</v>
      </c>
      <c r="B138" s="1"/>
    </row>
    <row r="139" spans="1:15" x14ac:dyDescent="0.2">
      <c r="A139" s="80" t="s">
        <v>106</v>
      </c>
      <c r="B139" s="1"/>
    </row>
  </sheetData>
  <mergeCells count="12">
    <mergeCell ref="A99:A111"/>
    <mergeCell ref="A136:O136"/>
    <mergeCell ref="A86:A98"/>
    <mergeCell ref="C5:I5"/>
    <mergeCell ref="A8:A20"/>
    <mergeCell ref="A21:A33"/>
    <mergeCell ref="A34:A46"/>
    <mergeCell ref="A47:A59"/>
    <mergeCell ref="A60:A72"/>
    <mergeCell ref="A73:A85"/>
    <mergeCell ref="C6:K6"/>
    <mergeCell ref="A112:A124"/>
  </mergeCells>
  <hyperlinks>
    <hyperlink ref="D3" r:id="rId1" xr:uid="{00000000-0004-0000-0200-000000000000}"/>
  </hyperlinks>
  <pageMargins left="0.45" right="0.45" top="0.5" bottom="0.5" header="0.3" footer="0.3"/>
  <pageSetup paperSize="8" scale="90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Unitati locale active</vt:lpstr>
      <vt:lpstr>Personal regiuni</vt:lpstr>
      <vt:lpstr>Personal - regiuni, judete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2019-04-06T13:25:50Z</dcterms:modified>
</cp:coreProperties>
</file>